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Admin\Desktop\Sahiwal tender\"/>
    </mc:Choice>
  </mc:AlternateContent>
  <bookViews>
    <workbookView xWindow="0" yWindow="0" windowWidth="20490" windowHeight="7755" tabRatio="945"/>
  </bookViews>
  <sheets>
    <sheet name="Measurements" sheetId="1" r:id="rId1"/>
    <sheet name="Tender" sheetId="15" r:id="rId2"/>
    <sheet name="X-sec ablution place" sheetId="13" r:id="rId3"/>
  </sheets>
  <definedNames>
    <definedName name="_xlnm.Print_Area" localSheetId="0">Measurements!$A$1:$L$37</definedName>
    <definedName name="_xlnm.Print_Area" localSheetId="2">'X-sec ablution place'!$A$1:$AB$32</definedName>
  </definedNames>
  <calcPr calcId="152511"/>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B20" i="15" l="1"/>
  <c r="B19" i="15"/>
  <c r="B18" i="15"/>
  <c r="B17" i="15"/>
  <c r="B16" i="15"/>
  <c r="B15" i="15"/>
  <c r="B14" i="15"/>
  <c r="B13" i="15"/>
  <c r="B12" i="15"/>
  <c r="B11" i="15"/>
  <c r="B10" i="15"/>
  <c r="B9" i="15"/>
  <c r="A5" i="15"/>
  <c r="A4" i="15"/>
  <c r="F45" i="1"/>
  <c r="E45" i="1"/>
  <c r="F42" i="1"/>
  <c r="E42" i="1"/>
  <c r="F39" i="1"/>
  <c r="E39" i="1"/>
  <c r="H45" i="1" l="1"/>
  <c r="H46" i="1" s="1"/>
  <c r="C20" i="15" s="1"/>
  <c r="H42" i="1"/>
  <c r="H43" i="1" s="1"/>
  <c r="H39" i="1"/>
  <c r="H40" i="1" s="1"/>
  <c r="C16" i="15" l="1"/>
  <c r="C18" i="15"/>
  <c r="J32" i="1"/>
  <c r="L32" i="1" s="1"/>
  <c r="F23" i="1"/>
  <c r="E23" i="1"/>
  <c r="H23" i="1" s="1"/>
  <c r="F22" i="1"/>
  <c r="E22" i="1"/>
  <c r="E27" i="1"/>
  <c r="G27" i="1" s="1"/>
  <c r="L35" i="1"/>
  <c r="C13" i="15" s="1"/>
  <c r="H22" i="1" l="1"/>
  <c r="L37" i="1" l="1"/>
  <c r="C14" i="15" s="1"/>
  <c r="L31" i="1"/>
  <c r="L30" i="1"/>
  <c r="L29" i="1"/>
  <c r="L27" i="1"/>
  <c r="K28" i="1"/>
  <c r="L28" i="1" s="1"/>
  <c r="K26" i="1"/>
  <c r="L26" i="1" s="1"/>
  <c r="G21" i="1"/>
  <c r="H21" i="1" s="1"/>
  <c r="G20" i="1"/>
  <c r="H20" i="1" s="1"/>
  <c r="G19" i="1"/>
  <c r="H19" i="1" s="1"/>
  <c r="H16" i="1"/>
  <c r="H15" i="1"/>
  <c r="H12" i="1"/>
  <c r="H11" i="1"/>
  <c r="H10" i="1"/>
  <c r="H24" i="1" l="1"/>
  <c r="C11" i="15" s="1"/>
  <c r="L33" i="1"/>
  <c r="C12" i="15" s="1"/>
  <c r="H17" i="1"/>
  <c r="C10" i="15" s="1"/>
  <c r="H13" i="1"/>
  <c r="C9" i="15" s="1"/>
  <c r="A3" i="13" l="1"/>
  <c r="A2" i="13" l="1"/>
</calcChain>
</file>

<file path=xl/sharedStrings.xml><?xml version="1.0" encoding="utf-8"?>
<sst xmlns="http://schemas.openxmlformats.org/spreadsheetml/2006/main" count="109" uniqueCount="74">
  <si>
    <t>Sr.</t>
  </si>
  <si>
    <t>Description of work</t>
  </si>
  <si>
    <t>Unit</t>
  </si>
  <si>
    <t>Amount</t>
  </si>
  <si>
    <t>Sub Total</t>
  </si>
  <si>
    <t>Sr. No.</t>
  </si>
  <si>
    <t>CFT Measurements</t>
  </si>
  <si>
    <t>SFT Measurements</t>
  </si>
  <si>
    <t>Nos.</t>
  </si>
  <si>
    <t>Length (FT)</t>
  </si>
  <si>
    <t>Width (FT)
D2</t>
  </si>
  <si>
    <t>Depth (FT)
H</t>
  </si>
  <si>
    <t>Volume (CFT) 
(DxExFxG)</t>
  </si>
  <si>
    <t>Width (FT)</t>
  </si>
  <si>
    <t>Area (SFT)
(I*J*K=L)</t>
  </si>
  <si>
    <t xml:space="preserve"> Total</t>
  </si>
  <si>
    <t>Unit Rate</t>
  </si>
  <si>
    <t>MEASUREMENTS</t>
  </si>
  <si>
    <t>Quantity/cost</t>
  </si>
  <si>
    <t>ABSTRACT OF QUANTITY &amp; COST</t>
  </si>
  <si>
    <t>1.5'</t>
  </si>
  <si>
    <t>Sft</t>
  </si>
  <si>
    <t>Quantity</t>
  </si>
  <si>
    <t>Job</t>
  </si>
  <si>
    <t>1'</t>
  </si>
  <si>
    <t>Description</t>
  </si>
  <si>
    <t>Total Qauntity:-</t>
  </si>
  <si>
    <t xml:space="preserve">Total Qauntity:- </t>
  </si>
  <si>
    <t>Amount in words ______________________________________________________________________________</t>
  </si>
  <si>
    <t>Contractor's Signature &amp; Seal ___________________________________</t>
  </si>
  <si>
    <t>Date _____________________</t>
  </si>
  <si>
    <t xml:space="preserve">Housing Urban Development &amp; Public Health Engineering Department Division Sahiwal </t>
  </si>
  <si>
    <t>1.25'</t>
  </si>
  <si>
    <t>7'</t>
  </si>
  <si>
    <t>4'</t>
  </si>
  <si>
    <t>10''</t>
  </si>
  <si>
    <t>9''</t>
  </si>
  <si>
    <t>Hand washing/ablution point</t>
  </si>
  <si>
    <t>PCC 1:3:6</t>
  </si>
  <si>
    <t>3''</t>
  </si>
  <si>
    <t>15''</t>
  </si>
  <si>
    <t>Ground level</t>
  </si>
  <si>
    <t>Excavation for foundation, underground tanks (rectangular or square), trenches and drains in all kinds of soil including rock and removing all vegetation alongwith their roots and back filling selected excavated material in foundation, plinth or under floor</t>
  </si>
  <si>
    <t xml:space="preserve">Long walls </t>
  </si>
  <si>
    <t xml:space="preserve">Short walls </t>
  </si>
  <si>
    <t>Drain</t>
  </si>
  <si>
    <t>Providing &amp; laying 1:3:6 (1 cement 3 sand and 6 coarse aggregate) cement concrete using graded crush ¾ inch (20mm) and down gauge in foundation including levelling, compacting and curing, etc., complete.</t>
  </si>
  <si>
    <t xml:space="preserve">Providing and laying first class solid burnt brick masonry set in cement mortar 1:4 in straight or curved walls 4-1/2" inches (114mm) and less in thickness including scaffolding, raking, out joints and curing, etc., complete in all floors. </t>
  </si>
  <si>
    <t>Constructionof support piller to pipe</t>
  </si>
  <si>
    <t>1/2" (20 mm) thick cement plaster 1:4 on walls &amp; columns, etc and curing, etc., complete.</t>
  </si>
  <si>
    <t>Short walls (inner)</t>
  </si>
  <si>
    <t>Long walls (inner &amp; outer)</t>
  </si>
  <si>
    <t>Top of long walls</t>
  </si>
  <si>
    <t>inner &amp; outer of suppot wall</t>
  </si>
  <si>
    <t>Top of support wall</t>
  </si>
  <si>
    <t>job</t>
  </si>
  <si>
    <t xml:space="preserve">Providing and fixing 4'' Ф GI (IIL-M) 7 feet in length pluged ends, welding of 10 nubmers 1/2'' Ф GI sockets with 4'' GI pipe for fixng taps/bib cocks (steel / brass) master, Adam, Sartaj connect with water tank in all respect.  </t>
  </si>
  <si>
    <t>cft</t>
  </si>
  <si>
    <t>sft</t>
  </si>
  <si>
    <t xml:space="preserve">Providing &amp; fitting 300 US gallon super tuff polethylene vertical water tank (Product Code: TV 120-01/similar quality tank) , connecting the tank with hand washing/wadu facility in all respect including socket, elbows, full port gate valve brass 19-25 mm (Sartaj/HUIBO) and necessary pipe PPRC 19-25mm as required connecting with existing water line also   </t>
  </si>
  <si>
    <t>Construction of fundation for placing water tank</t>
  </si>
  <si>
    <t>Fundation for placing water tank</t>
  </si>
  <si>
    <t>Dry rammed brick or stone ballast, 1½" to 2"( 40 mm to 50 mm) gauge. (3'' thick bottom layer )</t>
  </si>
  <si>
    <t>i</t>
  </si>
  <si>
    <t xml:space="preserve">Total Quantity:- (in Cft)  </t>
  </si>
  <si>
    <t>Cft</t>
  </si>
  <si>
    <t>Cement concrete plain including placing, compacting, finishing and curing
complete (including screening and washing of stone aggregate): (f) Ratio 1: 2: 4</t>
  </si>
  <si>
    <t>Earth filling under floor</t>
  </si>
  <si>
    <t>2'</t>
  </si>
  <si>
    <t>4'' PCC in 1:2:4</t>
  </si>
  <si>
    <t>1.25' eart filling</t>
  </si>
  <si>
    <t>0.75'' brick ballast</t>
  </si>
  <si>
    <t>Government Girl's Elementry School 99/6-R UC # 40 District Sahiwal</t>
  </si>
  <si>
    <t xml:space="preserve">Construction of a hand washing facility ( wazo khana) with 12 no of 1/2'' Ø bib cocks, P/F of 300 US gallon water tank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</si>
</sst>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0_);_(* \(#,##0\);_(* &quot;-&quot;??_);_(@_)"/>
  </numFmts>
  <fonts count="26">
    <font>
      <sz val="11"/>
      <color theme="1"/>
      <name val="Calibri"/>
      <family val="2"/>
      <scheme val="minor"/>
    </font>
    <font>
      <b/>
      <sz val="11"/>
      <color indexed="8"/>
      <name val="Plan"/>
      <family val="2"/>
    </font>
    <font>
      <sz val="10"/>
      <color indexed="8"/>
      <name val="Plan"/>
      <family val="2"/>
    </font>
    <font>
      <sz val="10"/>
      <name val="Arial"/>
      <family val="2"/>
    </font>
    <font>
      <b/>
      <sz val="22"/>
      <color theme="1"/>
      <name val="Calibri"/>
      <family val="2"/>
      <scheme val="minor"/>
    </font>
    <font>
      <b/>
      <sz val="11"/>
      <color theme="1"/>
      <name val="Calibri"/>
      <family val="2"/>
      <scheme val="minor"/>
    </font>
    <font>
      <b/>
      <sz val="14"/>
      <color theme="1"/>
      <name val="Calibri"/>
      <family val="2"/>
      <scheme val="minor"/>
    </font>
    <font>
      <b/>
      <sz val="14"/>
      <name val="Arial"/>
      <family val="2"/>
    </font>
    <font>
      <b/>
      <sz val="12"/>
      <name val="Arial"/>
      <family val="2"/>
    </font>
    <font>
      <sz val="14"/>
      <name val="Arial"/>
      <family val="2"/>
    </font>
    <font>
      <b/>
      <sz val="10"/>
      <color indexed="8"/>
      <name val="Arial"/>
      <family val="2"/>
    </font>
    <font>
      <sz val="12"/>
      <color indexed="8"/>
      <name val="Arial"/>
      <family val="2"/>
    </font>
    <font>
      <b/>
      <sz val="10"/>
      <name val="Arial"/>
      <family val="2"/>
    </font>
    <font>
      <sz val="11"/>
      <name val="Arial"/>
      <family val="2"/>
    </font>
    <font>
      <b/>
      <sz val="12"/>
      <color theme="1"/>
      <name val="Calibri"/>
      <family val="2"/>
      <scheme val="minor"/>
    </font>
    <font>
      <b/>
      <sz val="22"/>
      <color rgb="FFFF0000"/>
      <name val="Calibri"/>
      <family val="2"/>
      <scheme val="minor"/>
    </font>
    <font>
      <sz val="12"/>
      <color theme="1"/>
      <name val="Calibri"/>
      <family val="2"/>
      <scheme val="minor"/>
    </font>
    <font>
      <sz val="11"/>
      <name val="Calibri"/>
      <family val="2"/>
      <scheme val="minor"/>
    </font>
    <font>
      <b/>
      <sz val="11"/>
      <name val="Calibri"/>
      <family val="2"/>
      <scheme val="minor"/>
    </font>
    <font>
      <sz val="10"/>
      <name val="Calibri"/>
      <family val="2"/>
      <scheme val="minor"/>
    </font>
    <font>
      <b/>
      <sz val="20"/>
      <name val="Calibri"/>
      <family val="2"/>
      <scheme val="minor"/>
    </font>
    <font>
      <b/>
      <sz val="14"/>
      <name val="Calibri"/>
      <family val="2"/>
      <scheme val="minor"/>
    </font>
    <font>
      <b/>
      <sz val="13"/>
      <name val="Calibri"/>
      <family val="2"/>
      <scheme val="minor"/>
    </font>
    <font>
      <b/>
      <sz val="10"/>
      <name val="Calibri"/>
      <family val="2"/>
      <scheme val="minor"/>
    </font>
    <font>
      <b/>
      <sz val="12"/>
      <name val="Calibri"/>
      <family val="2"/>
      <scheme val="minor"/>
    </font>
    <font>
      <sz val="12"/>
      <name val="Calibri"/>
      <family val="2"/>
      <scheme val="minor"/>
    </font>
  </fonts>
  <fills count="6">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2" tint="-0.249977111117893"/>
        <bgColor indexed="64"/>
      </patternFill>
    </fill>
    <fill>
      <patternFill patternType="solid">
        <fgColor rgb="FFFFC000"/>
        <bgColor indexed="64"/>
      </patternFill>
    </fill>
  </fills>
  <borders count="36">
    <border>
      <left/>
      <right/>
      <top/>
      <bottom/>
      <diagonal/>
    </border>
    <border>
      <left style="thin">
        <color indexed="64"/>
      </left>
      <right/>
      <top style="thin">
        <color indexed="64"/>
      </top>
      <bottom/>
      <diagonal/>
    </border>
    <border>
      <left/>
      <right/>
      <top style="thin">
        <color indexed="64"/>
      </top>
      <bottom style="thin">
        <color indexed="64"/>
      </bottom>
      <diagonal/>
    </border>
    <border>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medium">
        <color indexed="64"/>
      </bottom>
      <diagonal/>
    </border>
    <border>
      <left style="medium">
        <color indexed="64"/>
      </left>
      <right/>
      <top/>
      <bottom/>
      <diagonal/>
    </border>
    <border>
      <left/>
      <right style="medium">
        <color indexed="64"/>
      </right>
      <top/>
      <bottom/>
      <diagonal/>
    </border>
    <border>
      <left style="thin">
        <color indexed="64"/>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style="medium">
        <color indexed="64"/>
      </top>
      <bottom/>
      <diagonal/>
    </border>
    <border>
      <left/>
      <right style="thin">
        <color indexed="64"/>
      </right>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s>
  <cellStyleXfs count="1">
    <xf numFmtId="0" fontId="0" fillId="0" borderId="0"/>
  </cellStyleXfs>
  <cellXfs count="190">
    <xf numFmtId="0" fontId="0" fillId="0" borderId="0" xfId="0"/>
    <xf numFmtId="0" fontId="2" fillId="0" borderId="0" xfId="0" applyFont="1"/>
    <xf numFmtId="0" fontId="0" fillId="2" borderId="18" xfId="0" applyFill="1" applyBorder="1"/>
    <xf numFmtId="0" fontId="0" fillId="2" borderId="19" xfId="0" applyFill="1" applyBorder="1"/>
    <xf numFmtId="0" fontId="0" fillId="2" borderId="17" xfId="0" applyFill="1" applyBorder="1"/>
    <xf numFmtId="0" fontId="7" fillId="0" borderId="18" xfId="0" applyFont="1" applyBorder="1" applyAlignment="1">
      <alignment horizontal="center" vertical="center" wrapText="1"/>
    </xf>
    <xf numFmtId="0" fontId="3" fillId="0" borderId="11" xfId="0" applyFont="1" applyBorder="1" applyAlignment="1">
      <alignment horizontal="center"/>
    </xf>
    <xf numFmtId="2" fontId="3" fillId="0" borderId="12" xfId="0" applyNumberFormat="1" applyFont="1" applyBorder="1" applyAlignment="1">
      <alignment horizontal="center"/>
    </xf>
    <xf numFmtId="0" fontId="3" fillId="0" borderId="12" xfId="0" applyFont="1" applyBorder="1" applyAlignment="1">
      <alignment horizontal="center"/>
    </xf>
    <xf numFmtId="2" fontId="3" fillId="0" borderId="12" xfId="0" applyNumberFormat="1" applyFont="1" applyBorder="1"/>
    <xf numFmtId="1" fontId="3" fillId="0" borderId="12" xfId="0" applyNumberFormat="1" applyFont="1" applyBorder="1"/>
    <xf numFmtId="0" fontId="3" fillId="0" borderId="12" xfId="0" applyFont="1" applyBorder="1" applyAlignment="1">
      <alignment horizontal="justify"/>
    </xf>
    <xf numFmtId="0" fontId="3" fillId="3" borderId="12" xfId="0" applyFont="1" applyFill="1" applyBorder="1" applyAlignment="1">
      <alignment horizontal="center"/>
    </xf>
    <xf numFmtId="0" fontId="12" fillId="3" borderId="12" xfId="0" applyFont="1" applyFill="1" applyBorder="1" applyAlignment="1">
      <alignment wrapText="1"/>
    </xf>
    <xf numFmtId="0" fontId="12" fillId="3" borderId="12" xfId="0" applyFont="1" applyFill="1" applyBorder="1" applyAlignment="1">
      <alignment horizontal="right"/>
    </xf>
    <xf numFmtId="0" fontId="3" fillId="3" borderId="12" xfId="0" applyFont="1" applyFill="1" applyBorder="1" applyAlignment="1">
      <alignment horizontal="right"/>
    </xf>
    <xf numFmtId="0" fontId="3" fillId="0" borderId="12" xfId="0" applyFont="1" applyBorder="1" applyAlignment="1">
      <alignment horizontal="justify" vertical="top" wrapText="1"/>
    </xf>
    <xf numFmtId="0" fontId="13" fillId="0" borderId="12" xfId="0" applyFont="1" applyFill="1" applyBorder="1" applyAlignment="1">
      <alignment horizontal="center"/>
    </xf>
    <xf numFmtId="0" fontId="3" fillId="0" borderId="12" xfId="0" applyFont="1" applyBorder="1" applyAlignment="1">
      <alignment horizontal="justify" wrapText="1"/>
    </xf>
    <xf numFmtId="1" fontId="12" fillId="3" borderId="12" xfId="0" applyNumberFormat="1" applyFont="1" applyFill="1" applyBorder="1" applyAlignment="1">
      <alignment horizontal="center"/>
    </xf>
    <xf numFmtId="0" fontId="10" fillId="3" borderId="9" xfId="0" applyFont="1" applyFill="1" applyBorder="1" applyAlignment="1">
      <alignment horizontal="center" vertical="center"/>
    </xf>
    <xf numFmtId="0" fontId="10" fillId="3" borderId="10" xfId="0" applyFont="1" applyFill="1" applyBorder="1" applyAlignment="1">
      <alignment horizontal="center" vertical="center" wrapText="1"/>
    </xf>
    <xf numFmtId="0" fontId="11" fillId="3" borderId="13" xfId="0" applyFont="1" applyFill="1" applyBorder="1" applyAlignment="1">
      <alignment horizontal="center" vertical="center" wrapText="1"/>
    </xf>
    <xf numFmtId="0" fontId="11" fillId="3" borderId="13" xfId="0" applyFont="1" applyFill="1" applyBorder="1" applyAlignment="1">
      <alignment horizontal="center" vertical="center"/>
    </xf>
    <xf numFmtId="2" fontId="13" fillId="0" borderId="12" xfId="0" applyNumberFormat="1" applyFont="1" applyFill="1" applyBorder="1" applyAlignment="1">
      <alignment horizontal="center"/>
    </xf>
    <xf numFmtId="0" fontId="14" fillId="0" borderId="0" xfId="0" applyFont="1"/>
    <xf numFmtId="164" fontId="0" fillId="0" borderId="0" xfId="0" applyNumberFormat="1"/>
    <xf numFmtId="0" fontId="4" fillId="2" borderId="14" xfId="0" applyFont="1" applyFill="1" applyBorder="1" applyAlignment="1">
      <alignment horizontal="center" wrapText="1"/>
    </xf>
    <xf numFmtId="0" fontId="4" fillId="2" borderId="0" xfId="0" applyFont="1" applyFill="1" applyBorder="1" applyAlignment="1">
      <alignment horizontal="center" wrapText="1"/>
    </xf>
    <xf numFmtId="0" fontId="4" fillId="2" borderId="15" xfId="0" applyFont="1" applyFill="1" applyBorder="1" applyAlignment="1">
      <alignment horizontal="center" wrapText="1"/>
    </xf>
    <xf numFmtId="0" fontId="4" fillId="2" borderId="14" xfId="0" applyFont="1" applyFill="1" applyBorder="1" applyAlignment="1">
      <alignment horizontal="center" wrapText="1"/>
    </xf>
    <xf numFmtId="0" fontId="4" fillId="2" borderId="0" xfId="0" applyFont="1" applyFill="1" applyBorder="1" applyAlignment="1">
      <alignment horizontal="center" wrapText="1"/>
    </xf>
    <xf numFmtId="0" fontId="4" fillId="2" borderId="15" xfId="0" applyFont="1" applyFill="1" applyBorder="1" applyAlignment="1">
      <alignment horizontal="center" wrapText="1"/>
    </xf>
    <xf numFmtId="0" fontId="4" fillId="2" borderId="1" xfId="0" applyFont="1" applyFill="1" applyBorder="1" applyAlignment="1">
      <alignment horizontal="center" wrapText="1"/>
    </xf>
    <xf numFmtId="0" fontId="4" fillId="2" borderId="3" xfId="0" applyFont="1" applyFill="1" applyBorder="1" applyAlignment="1">
      <alignment horizontal="center" wrapText="1"/>
    </xf>
    <xf numFmtId="0" fontId="4" fillId="2" borderId="30" xfId="0" applyFont="1" applyFill="1" applyBorder="1" applyAlignment="1">
      <alignment horizontal="center" wrapText="1"/>
    </xf>
    <xf numFmtId="0" fontId="4" fillId="2" borderId="4" xfId="0" applyFont="1" applyFill="1" applyBorder="1" applyAlignment="1">
      <alignment horizontal="center" wrapText="1"/>
    </xf>
    <xf numFmtId="0" fontId="4" fillId="2" borderId="5" xfId="0" applyFont="1" applyFill="1" applyBorder="1" applyAlignment="1">
      <alignment horizontal="center" wrapText="1"/>
    </xf>
    <xf numFmtId="0" fontId="4" fillId="2" borderId="6" xfId="0" applyFont="1" applyFill="1" applyBorder="1" applyAlignment="1">
      <alignment horizontal="center" wrapText="1"/>
    </xf>
    <xf numFmtId="0" fontId="4" fillId="2" borderId="7" xfId="0" applyFont="1" applyFill="1" applyBorder="1" applyAlignment="1">
      <alignment horizontal="center" wrapText="1"/>
    </xf>
    <xf numFmtId="0" fontId="4" fillId="2" borderId="31" xfId="0" applyFont="1" applyFill="1" applyBorder="1" applyAlignment="1">
      <alignment horizontal="center" wrapText="1"/>
    </xf>
    <xf numFmtId="0" fontId="4" fillId="4" borderId="5" xfId="0" applyFont="1" applyFill="1" applyBorder="1" applyAlignment="1">
      <alignment horizontal="center" wrapText="1"/>
    </xf>
    <xf numFmtId="0" fontId="4" fillId="4" borderId="3" xfId="0" applyFont="1" applyFill="1" applyBorder="1" applyAlignment="1">
      <alignment horizontal="center" wrapText="1"/>
    </xf>
    <xf numFmtId="0" fontId="4" fillId="4" borderId="30" xfId="0" applyFont="1" applyFill="1" applyBorder="1" applyAlignment="1">
      <alignment horizontal="center" wrapText="1"/>
    </xf>
    <xf numFmtId="0" fontId="4" fillId="4" borderId="1" xfId="0" applyFont="1" applyFill="1" applyBorder="1" applyAlignment="1">
      <alignment horizontal="center" wrapText="1"/>
    </xf>
    <xf numFmtId="0" fontId="4" fillId="4" borderId="4" xfId="0" applyFont="1" applyFill="1" applyBorder="1" applyAlignment="1">
      <alignment horizontal="center" wrapText="1"/>
    </xf>
    <xf numFmtId="0" fontId="4" fillId="4" borderId="6" xfId="0" applyFont="1" applyFill="1" applyBorder="1" applyAlignment="1">
      <alignment horizontal="center" wrapText="1"/>
    </xf>
    <xf numFmtId="0" fontId="4" fillId="4" borderId="7" xfId="0" applyFont="1" applyFill="1" applyBorder="1" applyAlignment="1">
      <alignment horizontal="center" wrapText="1"/>
    </xf>
    <xf numFmtId="0" fontId="4" fillId="4" borderId="31" xfId="0" applyFont="1" applyFill="1" applyBorder="1" applyAlignment="1">
      <alignment horizontal="center" wrapText="1"/>
    </xf>
    <xf numFmtId="0" fontId="14" fillId="2" borderId="0" xfId="0" applyFont="1" applyFill="1" applyBorder="1" applyAlignment="1">
      <alignment horizontal="center" wrapText="1"/>
    </xf>
    <xf numFmtId="0" fontId="14" fillId="2" borderId="6" xfId="0" applyFont="1" applyFill="1" applyBorder="1" applyAlignment="1">
      <alignment horizontal="center" wrapText="1"/>
    </xf>
    <xf numFmtId="0" fontId="14" fillId="2" borderId="16" xfId="0" applyFont="1" applyFill="1" applyBorder="1" applyAlignment="1">
      <alignment horizontal="center" wrapText="1"/>
    </xf>
    <xf numFmtId="0" fontId="5" fillId="2" borderId="0"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14" fillId="2" borderId="0" xfId="0" applyFont="1" applyFill="1" applyBorder="1" applyAlignment="1">
      <alignment horizontal="center" vertical="top" wrapText="1"/>
    </xf>
    <xf numFmtId="0" fontId="4" fillId="2" borderId="0" xfId="0" applyFont="1" applyFill="1" applyBorder="1" applyAlignment="1">
      <alignment horizontal="center" vertical="top" wrapText="1"/>
    </xf>
    <xf numFmtId="0" fontId="4" fillId="2" borderId="17" xfId="0" applyFont="1" applyFill="1" applyBorder="1" applyAlignment="1">
      <alignment horizontal="center" wrapText="1"/>
    </xf>
    <xf numFmtId="0" fontId="4" fillId="2" borderId="18" xfId="0" applyFont="1" applyFill="1" applyBorder="1" applyAlignment="1">
      <alignment horizontal="center" wrapText="1"/>
    </xf>
    <xf numFmtId="0" fontId="14" fillId="2" borderId="14" xfId="0" applyFont="1" applyFill="1" applyBorder="1" applyAlignment="1">
      <alignment horizontal="center" wrapText="1"/>
    </xf>
    <xf numFmtId="0" fontId="4" fillId="2" borderId="22" xfId="0" applyFont="1" applyFill="1" applyBorder="1" applyAlignment="1">
      <alignment horizontal="center" wrapText="1"/>
    </xf>
    <xf numFmtId="0" fontId="4" fillId="2" borderId="32" xfId="0" applyFont="1" applyFill="1" applyBorder="1" applyAlignment="1">
      <alignment horizontal="center" wrapText="1"/>
    </xf>
    <xf numFmtId="0" fontId="4" fillId="2" borderId="33" xfId="0" applyFont="1" applyFill="1" applyBorder="1" applyAlignment="1">
      <alignment horizontal="center" wrapText="1"/>
    </xf>
    <xf numFmtId="0" fontId="4" fillId="2" borderId="18" xfId="0" applyFont="1" applyFill="1" applyBorder="1" applyAlignment="1">
      <alignment horizontal="left" wrapText="1"/>
    </xf>
    <xf numFmtId="0" fontId="4" fillId="5" borderId="1" xfId="0" applyFont="1" applyFill="1" applyBorder="1" applyAlignment="1">
      <alignment horizontal="center" wrapText="1"/>
    </xf>
    <xf numFmtId="0" fontId="4" fillId="5" borderId="30" xfId="0" applyFont="1" applyFill="1" applyBorder="1" applyAlignment="1">
      <alignment horizontal="center" wrapText="1"/>
    </xf>
    <xf numFmtId="0" fontId="4" fillId="5" borderId="4" xfId="0" applyFont="1" applyFill="1" applyBorder="1" applyAlignment="1">
      <alignment horizontal="center" wrapText="1"/>
    </xf>
    <xf numFmtId="0" fontId="4" fillId="5" borderId="5" xfId="0" applyFont="1" applyFill="1" applyBorder="1" applyAlignment="1">
      <alignment horizontal="center" wrapText="1"/>
    </xf>
    <xf numFmtId="0" fontId="4" fillId="4" borderId="16" xfId="0" applyFont="1" applyFill="1" applyBorder="1" applyAlignment="1">
      <alignment horizontal="center" wrapText="1"/>
    </xf>
    <xf numFmtId="0" fontId="4" fillId="4" borderId="2" xfId="0" applyFont="1" applyFill="1" applyBorder="1" applyAlignment="1">
      <alignment horizontal="center" wrapText="1"/>
    </xf>
    <xf numFmtId="0" fontId="4" fillId="4" borderId="8" xfId="0" applyFont="1" applyFill="1" applyBorder="1" applyAlignment="1">
      <alignment horizontal="center" wrapText="1"/>
    </xf>
    <xf numFmtId="0" fontId="16" fillId="2" borderId="0" xfId="0" applyFont="1" applyFill="1" applyBorder="1" applyAlignment="1">
      <alignment horizontal="center" wrapText="1"/>
    </xf>
    <xf numFmtId="0" fontId="6" fillId="2" borderId="16" xfId="0" applyFont="1" applyFill="1" applyBorder="1" applyAlignment="1">
      <alignment horizontal="center" wrapText="1"/>
    </xf>
    <xf numFmtId="0" fontId="14" fillId="2" borderId="2" xfId="0" applyFont="1" applyFill="1" applyBorder="1" applyAlignment="1">
      <alignment horizontal="center" wrapText="1"/>
    </xf>
    <xf numFmtId="0" fontId="17" fillId="0" borderId="11" xfId="0" applyFont="1" applyBorder="1"/>
    <xf numFmtId="0" fontId="17" fillId="0" borderId="16" xfId="0" applyFont="1" applyBorder="1" applyAlignment="1">
      <alignment horizontal="left"/>
    </xf>
    <xf numFmtId="0" fontId="17" fillId="0" borderId="12" xfId="0" applyFont="1" applyBorder="1"/>
    <xf numFmtId="0" fontId="18" fillId="0" borderId="12" xfId="0" applyFont="1" applyBorder="1" applyAlignment="1">
      <alignment horizontal="left"/>
    </xf>
    <xf numFmtId="0" fontId="17" fillId="0" borderId="12" xfId="0" applyFont="1" applyBorder="1" applyAlignment="1">
      <alignment horizontal="left"/>
    </xf>
    <xf numFmtId="0" fontId="18" fillId="0" borderId="25" xfId="0" applyFont="1" applyBorder="1"/>
    <xf numFmtId="0" fontId="17" fillId="0" borderId="12" xfId="0" applyFont="1" applyBorder="1" applyAlignment="1">
      <alignment horizontal="right"/>
    </xf>
    <xf numFmtId="0" fontId="17" fillId="0" borderId="12" xfId="0" applyFont="1" applyBorder="1" applyAlignment="1"/>
    <xf numFmtId="1" fontId="18" fillId="0" borderId="12" xfId="0" applyNumberFormat="1" applyFont="1" applyBorder="1"/>
    <xf numFmtId="0" fontId="17" fillId="0" borderId="24" xfId="0" applyFont="1" applyBorder="1"/>
    <xf numFmtId="0" fontId="18" fillId="0" borderId="12" xfId="0" applyFont="1" applyBorder="1"/>
    <xf numFmtId="2" fontId="18" fillId="0" borderId="12" xfId="0" applyNumberFormat="1" applyFont="1" applyBorder="1"/>
    <xf numFmtId="0" fontId="17" fillId="0" borderId="26" xfId="0" applyFont="1" applyBorder="1"/>
    <xf numFmtId="0" fontId="18" fillId="0" borderId="26" xfId="0" applyFont="1" applyBorder="1"/>
    <xf numFmtId="0" fontId="18" fillId="0" borderId="27" xfId="0" applyFont="1" applyBorder="1"/>
    <xf numFmtId="2" fontId="18" fillId="0" borderId="24" xfId="0" applyNumberFormat="1" applyFont="1" applyBorder="1"/>
    <xf numFmtId="1" fontId="17" fillId="0" borderId="12" xfId="0" applyNumberFormat="1" applyFont="1" applyBorder="1" applyAlignment="1">
      <alignment horizontal="right"/>
    </xf>
    <xf numFmtId="0" fontId="17" fillId="0" borderId="12" xfId="0" applyFont="1" applyBorder="1" applyAlignment="1">
      <alignment horizontal="right" vertical="center"/>
    </xf>
    <xf numFmtId="2" fontId="17" fillId="0" borderId="12" xfId="0" applyNumberFormat="1" applyFont="1" applyBorder="1" applyAlignment="1">
      <alignment horizontal="right"/>
    </xf>
    <xf numFmtId="0" fontId="17" fillId="0" borderId="12" xfId="0" applyFont="1" applyBorder="1" applyAlignment="1">
      <alignment horizontal="center" vertical="center"/>
    </xf>
    <xf numFmtId="2" fontId="17" fillId="0" borderId="12" xfId="0" applyNumberFormat="1" applyFont="1" applyBorder="1"/>
    <xf numFmtId="0" fontId="17" fillId="0" borderId="12" xfId="0" applyFont="1" applyBorder="1" applyAlignment="1">
      <alignment horizontal="left" wrapText="1"/>
    </xf>
    <xf numFmtId="0" fontId="18" fillId="0" borderId="12" xfId="0" applyFont="1" applyBorder="1" applyAlignment="1">
      <alignment horizontal="right"/>
    </xf>
    <xf numFmtId="1" fontId="3" fillId="0" borderId="12" xfId="0" applyNumberFormat="1" applyFont="1" applyBorder="1" applyAlignment="1">
      <alignment horizontal="justify" wrapText="1"/>
    </xf>
    <xf numFmtId="0" fontId="3" fillId="0" borderId="12" xfId="0" applyFont="1" applyBorder="1" applyAlignment="1">
      <alignment horizontal="left" wrapText="1"/>
    </xf>
    <xf numFmtId="2" fontId="18" fillId="0" borderId="12" xfId="0" applyNumberFormat="1" applyFont="1" applyBorder="1" applyAlignment="1">
      <alignment horizontal="right"/>
    </xf>
    <xf numFmtId="0" fontId="3" fillId="0" borderId="8" xfId="0" applyFont="1" applyBorder="1" applyAlignment="1">
      <alignment horizontal="center"/>
    </xf>
    <xf numFmtId="0" fontId="5" fillId="2" borderId="0" xfId="0" applyFont="1" applyFill="1" applyBorder="1" applyAlignment="1">
      <alignment wrapText="1"/>
    </xf>
    <xf numFmtId="0" fontId="14" fillId="2" borderId="0" xfId="0" applyFont="1" applyFill="1" applyBorder="1" applyAlignment="1">
      <alignment horizontal="left"/>
    </xf>
    <xf numFmtId="0" fontId="14" fillId="2" borderId="0" xfId="0" applyFont="1" applyFill="1" applyBorder="1" applyAlignment="1">
      <alignment horizontal="center"/>
    </xf>
    <xf numFmtId="0" fontId="18" fillId="0" borderId="16" xfId="0" applyFont="1" applyBorder="1" applyAlignment="1">
      <alignment horizontal="left"/>
    </xf>
    <xf numFmtId="0" fontId="18" fillId="0" borderId="8" xfId="0" applyFont="1" applyBorder="1" applyAlignment="1">
      <alignment horizontal="left"/>
    </xf>
    <xf numFmtId="0" fontId="17" fillId="0" borderId="16" xfId="0" applyFont="1" applyBorder="1" applyAlignment="1">
      <alignment horizontal="left" wrapText="1"/>
    </xf>
    <xf numFmtId="0" fontId="17" fillId="0" borderId="8" xfId="0" applyFont="1" applyBorder="1" applyAlignment="1">
      <alignment horizontal="left" wrapText="1"/>
    </xf>
    <xf numFmtId="0" fontId="18" fillId="0" borderId="0" xfId="0" applyFont="1" applyBorder="1" applyAlignment="1">
      <alignment horizontal="left"/>
    </xf>
    <xf numFmtId="0" fontId="17" fillId="0" borderId="11" xfId="0" applyFont="1" applyBorder="1" applyAlignment="1">
      <alignment horizontal="center"/>
    </xf>
    <xf numFmtId="0" fontId="19" fillId="0" borderId="17" xfId="0" applyFont="1" applyBorder="1"/>
    <xf numFmtId="0" fontId="19" fillId="0" borderId="18" xfId="0" applyFont="1" applyBorder="1"/>
    <xf numFmtId="0" fontId="19" fillId="0" borderId="19" xfId="0" applyFont="1" applyBorder="1"/>
    <xf numFmtId="0" fontId="19" fillId="0" borderId="0" xfId="0" applyFont="1"/>
    <xf numFmtId="0" fontId="19" fillId="0" borderId="0" xfId="0" applyFont="1" applyBorder="1"/>
    <xf numFmtId="0" fontId="23" fillId="4" borderId="12" xfId="0" applyFont="1" applyFill="1" applyBorder="1" applyAlignment="1">
      <alignment horizontal="center" vertical="center"/>
    </xf>
    <xf numFmtId="0" fontId="23" fillId="4" borderId="12" xfId="0" applyFont="1" applyFill="1" applyBorder="1" applyAlignment="1">
      <alignment horizontal="center" vertical="center" wrapText="1"/>
    </xf>
    <xf numFmtId="0" fontId="23" fillId="4" borderId="24" xfId="0" applyFont="1" applyFill="1" applyBorder="1" applyAlignment="1">
      <alignment horizontal="center" vertical="center" wrapText="1"/>
    </xf>
    <xf numFmtId="1" fontId="24" fillId="0" borderId="12" xfId="0" applyNumberFormat="1" applyFont="1" applyBorder="1" applyAlignment="1">
      <alignment horizontal="right"/>
    </xf>
    <xf numFmtId="0" fontId="25" fillId="0" borderId="12" xfId="0" applyFont="1" applyBorder="1"/>
    <xf numFmtId="0" fontId="25" fillId="0" borderId="12" xfId="0" applyFont="1" applyBorder="1" applyAlignment="1"/>
    <xf numFmtId="1" fontId="24" fillId="0" borderId="12" xfId="0" applyNumberFormat="1" applyFont="1" applyBorder="1"/>
    <xf numFmtId="0" fontId="24" fillId="0" borderId="12" xfId="0" applyFont="1" applyBorder="1"/>
    <xf numFmtId="1" fontId="24" fillId="0" borderId="24" xfId="0" applyNumberFormat="1" applyFont="1" applyBorder="1"/>
    <xf numFmtId="2" fontId="25" fillId="0" borderId="12" xfId="0" applyNumberFormat="1" applyFont="1" applyBorder="1" applyAlignment="1">
      <alignment horizontal="right"/>
    </xf>
    <xf numFmtId="2" fontId="25" fillId="0" borderId="12" xfId="0" applyNumberFormat="1" applyFont="1" applyBorder="1" applyAlignment="1"/>
    <xf numFmtId="2" fontId="24" fillId="0" borderId="24" xfId="0" applyNumberFormat="1" applyFont="1" applyBorder="1"/>
    <xf numFmtId="2" fontId="24" fillId="0" borderId="12" xfId="0" applyNumberFormat="1" applyFont="1" applyBorder="1"/>
    <xf numFmtId="0" fontId="9" fillId="0" borderId="23" xfId="0" applyFont="1" applyBorder="1" applyAlignment="1">
      <alignment horizontal="center" vertical="center"/>
    </xf>
    <xf numFmtId="0" fontId="1" fillId="0" borderId="17" xfId="0" applyFont="1" applyBorder="1" applyAlignment="1">
      <alignment horizontal="center"/>
    </xf>
    <xf numFmtId="0" fontId="1" fillId="0" borderId="18" xfId="0" applyFont="1" applyBorder="1" applyAlignment="1">
      <alignment horizontal="center"/>
    </xf>
    <xf numFmtId="0" fontId="1" fillId="0" borderId="19" xfId="0" applyFont="1" applyBorder="1" applyAlignment="1">
      <alignment horizontal="center"/>
    </xf>
    <xf numFmtId="0" fontId="7" fillId="0" borderId="14" xfId="0" applyFont="1" applyBorder="1" applyAlignment="1">
      <alignment horizontal="center" vertical="center" wrapText="1"/>
    </xf>
    <xf numFmtId="0" fontId="7" fillId="0" borderId="0" xfId="0" applyFont="1" applyBorder="1" applyAlignment="1">
      <alignment horizontal="center" vertical="center" wrapText="1"/>
    </xf>
    <xf numFmtId="0" fontId="7" fillId="0" borderId="15" xfId="0" applyFont="1" applyBorder="1" applyAlignment="1">
      <alignment horizontal="center" vertical="center" wrapText="1"/>
    </xf>
    <xf numFmtId="0" fontId="8" fillId="0" borderId="14" xfId="0" applyFont="1" applyBorder="1" applyAlignment="1">
      <alignment horizontal="center" vertical="center" wrapText="1"/>
    </xf>
    <xf numFmtId="0" fontId="8" fillId="0" borderId="0" xfId="0" applyFont="1" applyBorder="1" applyAlignment="1">
      <alignment horizontal="center" vertical="center" wrapText="1"/>
    </xf>
    <xf numFmtId="0" fontId="8" fillId="0" borderId="15" xfId="0" applyFont="1" applyBorder="1" applyAlignment="1">
      <alignment horizontal="center" vertical="center" wrapText="1"/>
    </xf>
    <xf numFmtId="0" fontId="7" fillId="0" borderId="22" xfId="0" applyFont="1" applyBorder="1" applyAlignment="1">
      <alignment horizontal="center" vertical="center" wrapText="1"/>
    </xf>
    <xf numFmtId="0" fontId="7" fillId="0" borderId="20" xfId="0" applyFont="1" applyBorder="1" applyAlignment="1">
      <alignment horizontal="center" vertical="center" wrapText="1"/>
    </xf>
    <xf numFmtId="0" fontId="7" fillId="0" borderId="21" xfId="0" applyFont="1" applyBorder="1" applyAlignment="1">
      <alignment horizontal="center" vertical="center" wrapText="1"/>
    </xf>
    <xf numFmtId="0" fontId="19" fillId="0" borderId="16" xfId="0" applyFont="1" applyBorder="1" applyAlignment="1">
      <alignment horizontal="left" wrapText="1"/>
    </xf>
    <xf numFmtId="0" fontId="19" fillId="0" borderId="8" xfId="0" applyFont="1" applyBorder="1" applyAlignment="1">
      <alignment horizontal="left" wrapText="1"/>
    </xf>
    <xf numFmtId="0" fontId="18" fillId="0" borderId="16" xfId="0" applyFont="1" applyBorder="1" applyAlignment="1">
      <alignment horizontal="left"/>
    </xf>
    <xf numFmtId="0" fontId="18" fillId="0" borderId="8" xfId="0" applyFont="1" applyBorder="1" applyAlignment="1">
      <alignment horizontal="left"/>
    </xf>
    <xf numFmtId="0" fontId="17" fillId="0" borderId="16" xfId="0" applyFont="1" applyBorder="1" applyAlignment="1">
      <alignment horizontal="left" wrapText="1"/>
    </xf>
    <xf numFmtId="0" fontId="17" fillId="0" borderId="8" xfId="0" applyFont="1" applyBorder="1" applyAlignment="1">
      <alignment horizontal="left" wrapText="1"/>
    </xf>
    <xf numFmtId="0" fontId="17" fillId="0" borderId="16" xfId="0" applyFont="1" applyBorder="1" applyAlignment="1">
      <alignment horizontal="left" vertical="top" wrapText="1"/>
    </xf>
    <xf numFmtId="0" fontId="17" fillId="0" borderId="8" xfId="0" applyFont="1" applyBorder="1" applyAlignment="1">
      <alignment horizontal="left" vertical="top" wrapText="1"/>
    </xf>
    <xf numFmtId="0" fontId="18" fillId="0" borderId="0" xfId="0" applyFont="1" applyBorder="1" applyAlignment="1">
      <alignment horizontal="left"/>
    </xf>
    <xf numFmtId="0" fontId="18" fillId="0" borderId="34" xfId="0" applyFont="1" applyBorder="1" applyAlignment="1">
      <alignment horizontal="left"/>
    </xf>
    <xf numFmtId="0" fontId="18" fillId="0" borderId="35" xfId="0" applyFont="1" applyBorder="1" applyAlignment="1">
      <alignment horizontal="left"/>
    </xf>
    <xf numFmtId="0" fontId="17" fillId="0" borderId="28" xfId="0" applyFont="1" applyBorder="1" applyAlignment="1">
      <alignment horizontal="left" wrapText="1"/>
    </xf>
    <xf numFmtId="0" fontId="17" fillId="0" borderId="29" xfId="0" applyFont="1" applyBorder="1" applyAlignment="1">
      <alignment horizontal="left" wrapText="1"/>
    </xf>
    <xf numFmtId="0" fontId="17" fillId="0" borderId="16" xfId="0" applyFont="1" applyBorder="1" applyAlignment="1">
      <alignment horizontal="left" vertical="center" wrapText="1"/>
    </xf>
    <xf numFmtId="0" fontId="17" fillId="0" borderId="8" xfId="0" applyFont="1" applyBorder="1" applyAlignment="1">
      <alignment horizontal="left" vertical="center" wrapText="1"/>
    </xf>
    <xf numFmtId="0" fontId="23" fillId="4" borderId="11" xfId="0" applyFont="1" applyFill="1" applyBorder="1" applyAlignment="1">
      <alignment horizontal="center" vertical="center" wrapText="1"/>
    </xf>
    <xf numFmtId="0" fontId="23" fillId="4" borderId="12" xfId="0" applyFont="1" applyFill="1" applyBorder="1" applyAlignment="1">
      <alignment horizontal="center" vertical="center"/>
    </xf>
    <xf numFmtId="0" fontId="18" fillId="4" borderId="12" xfId="0" applyFont="1" applyFill="1" applyBorder="1" applyAlignment="1">
      <alignment horizontal="center"/>
    </xf>
    <xf numFmtId="0" fontId="18" fillId="4" borderId="24" xfId="0" applyFont="1" applyFill="1" applyBorder="1" applyAlignment="1">
      <alignment horizontal="center"/>
    </xf>
    <xf numFmtId="0" fontId="20" fillId="0" borderId="14" xfId="0" applyFont="1" applyBorder="1" applyAlignment="1">
      <alignment horizontal="center" vertical="center"/>
    </xf>
    <xf numFmtId="0" fontId="20" fillId="0" borderId="0" xfId="0" applyFont="1" applyBorder="1" applyAlignment="1">
      <alignment horizontal="center" vertical="center"/>
    </xf>
    <xf numFmtId="0" fontId="20" fillId="0" borderId="15" xfId="0" applyFont="1" applyBorder="1" applyAlignment="1">
      <alignment horizontal="center" vertical="center"/>
    </xf>
    <xf numFmtId="0" fontId="21" fillId="0" borderId="14" xfId="0" applyFont="1" applyBorder="1" applyAlignment="1">
      <alignment horizontal="center" vertical="center" wrapText="1"/>
    </xf>
    <xf numFmtId="0" fontId="21" fillId="0" borderId="0" xfId="0" applyFont="1" applyBorder="1" applyAlignment="1">
      <alignment horizontal="center" vertical="center" wrapText="1"/>
    </xf>
    <xf numFmtId="0" fontId="21" fillId="0" borderId="15" xfId="0" applyFont="1" applyBorder="1" applyAlignment="1">
      <alignment horizontal="center" vertical="center" wrapText="1"/>
    </xf>
    <xf numFmtId="0" fontId="22" fillId="0" borderId="14" xfId="0" applyFont="1" applyBorder="1" applyAlignment="1">
      <alignment horizontal="center" wrapText="1"/>
    </xf>
    <xf numFmtId="0" fontId="22" fillId="0" borderId="0" xfId="0" applyFont="1" applyBorder="1" applyAlignment="1">
      <alignment horizontal="center" wrapText="1"/>
    </xf>
    <xf numFmtId="0" fontId="22" fillId="0" borderId="15" xfId="0" applyFont="1" applyBorder="1" applyAlignment="1">
      <alignment horizontal="center" wrapText="1"/>
    </xf>
    <xf numFmtId="0" fontId="21" fillId="0" borderId="14" xfId="0" applyFont="1" applyBorder="1" applyAlignment="1">
      <alignment horizontal="center"/>
    </xf>
    <xf numFmtId="0" fontId="21" fillId="0" borderId="0" xfId="0" applyFont="1" applyBorder="1" applyAlignment="1">
      <alignment horizontal="center"/>
    </xf>
    <xf numFmtId="0" fontId="21" fillId="0" borderId="15" xfId="0" applyFont="1" applyBorder="1" applyAlignment="1">
      <alignment horizontal="center"/>
    </xf>
    <xf numFmtId="0" fontId="4" fillId="2" borderId="20" xfId="0" applyFont="1" applyFill="1" applyBorder="1" applyAlignment="1">
      <alignment horizontal="center" wrapText="1"/>
    </xf>
    <xf numFmtId="0" fontId="4" fillId="2" borderId="14" xfId="0" applyFont="1" applyFill="1" applyBorder="1" applyAlignment="1">
      <alignment horizontal="center"/>
    </xf>
    <xf numFmtId="0" fontId="4" fillId="2" borderId="0" xfId="0" applyFont="1" applyFill="1" applyBorder="1" applyAlignment="1">
      <alignment horizontal="center"/>
    </xf>
    <xf numFmtId="0" fontId="4" fillId="2" borderId="15" xfId="0" applyFont="1" applyFill="1" applyBorder="1" applyAlignment="1">
      <alignment horizontal="center"/>
    </xf>
    <xf numFmtId="0" fontId="15" fillId="2" borderId="14" xfId="0" applyFont="1" applyFill="1" applyBorder="1" applyAlignment="1">
      <alignment horizontal="center" wrapText="1"/>
    </xf>
    <xf numFmtId="0" fontId="15" fillId="2" borderId="0" xfId="0" applyFont="1" applyFill="1" applyBorder="1" applyAlignment="1">
      <alignment horizontal="center" wrapText="1"/>
    </xf>
    <xf numFmtId="0" fontId="15" fillId="2" borderId="15" xfId="0" applyFont="1" applyFill="1" applyBorder="1" applyAlignment="1">
      <alignment horizontal="center" wrapText="1"/>
    </xf>
    <xf numFmtId="0" fontId="14" fillId="4" borderId="16" xfId="0" applyFont="1" applyFill="1" applyBorder="1" applyAlignment="1">
      <alignment horizontal="center" wrapText="1"/>
    </xf>
    <xf numFmtId="0" fontId="14" fillId="4" borderId="2" xfId="0" applyFont="1" applyFill="1" applyBorder="1" applyAlignment="1">
      <alignment horizontal="center" wrapText="1"/>
    </xf>
    <xf numFmtId="0" fontId="14" fillId="4" borderId="8" xfId="0" applyFont="1" applyFill="1" applyBorder="1" applyAlignment="1">
      <alignment horizontal="center" wrapText="1"/>
    </xf>
    <xf numFmtId="0" fontId="14" fillId="2" borderId="1" xfId="0" applyFont="1" applyFill="1" applyBorder="1" applyAlignment="1">
      <alignment horizontal="center" wrapText="1"/>
    </xf>
    <xf numFmtId="0" fontId="14" fillId="2" borderId="3" xfId="0" applyFont="1" applyFill="1" applyBorder="1" applyAlignment="1">
      <alignment horizontal="center" wrapText="1"/>
    </xf>
    <xf numFmtId="0" fontId="14" fillId="2" borderId="30" xfId="0" applyFont="1" applyFill="1" applyBorder="1" applyAlignment="1">
      <alignment horizontal="center" wrapText="1"/>
    </xf>
    <xf numFmtId="0" fontId="14" fillId="5" borderId="1" xfId="0" applyFont="1" applyFill="1" applyBorder="1" applyAlignment="1">
      <alignment horizontal="center" vertical="center" wrapText="1"/>
    </xf>
    <xf numFmtId="0" fontId="14" fillId="5" borderId="30" xfId="0" applyFont="1" applyFill="1" applyBorder="1" applyAlignment="1">
      <alignment horizontal="center" vertical="center" wrapText="1"/>
    </xf>
    <xf numFmtId="0" fontId="14" fillId="5" borderId="4" xfId="0" applyFont="1" applyFill="1" applyBorder="1" applyAlignment="1">
      <alignment horizontal="center" vertical="center" wrapText="1"/>
    </xf>
    <xf numFmtId="0" fontId="14" fillId="5" borderId="5" xfId="0" applyFont="1" applyFill="1" applyBorder="1" applyAlignment="1">
      <alignment horizontal="center" vertical="center" wrapText="1"/>
    </xf>
    <xf numFmtId="0" fontId="14" fillId="5" borderId="6" xfId="0" applyFont="1" applyFill="1" applyBorder="1" applyAlignment="1">
      <alignment horizontal="center" vertical="center" wrapText="1"/>
    </xf>
    <xf numFmtId="0" fontId="14" fillId="5" borderId="31"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FFC000"/>
      <color rgb="FF85A0A9"/>
      <color rgb="FF0099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5</xdr:col>
      <xdr:colOff>460376</xdr:colOff>
      <xdr:row>8</xdr:row>
      <xdr:rowOff>428625</xdr:rowOff>
    </xdr:from>
    <xdr:to>
      <xdr:col>22</xdr:col>
      <xdr:colOff>412753</xdr:colOff>
      <xdr:row>8</xdr:row>
      <xdr:rowOff>523875</xdr:rowOff>
    </xdr:to>
    <xdr:cxnSp macro="">
      <xdr:nvCxnSpPr>
        <xdr:cNvPr id="69" name="Straight Connector 68">
          <a:extLst>
            <a:ext uri="{FF2B5EF4-FFF2-40B4-BE49-F238E27FC236}">
              <a16:creationId xmlns:a16="http://schemas.microsoft.com/office/drawing/2014/main" xmlns="" id="{00000000-0008-0000-0200-000045000000}"/>
            </a:ext>
          </a:extLst>
        </xdr:cNvPr>
        <xdr:cNvCxnSpPr/>
      </xdr:nvCxnSpPr>
      <xdr:spPr>
        <a:xfrm rot="10800000" flipV="1">
          <a:off x="3063876" y="7302500"/>
          <a:ext cx="7826377" cy="95250"/>
        </a:xfrm>
        <a:prstGeom prst="line">
          <a:avLst/>
        </a:prstGeom>
        <a:ln w="28575">
          <a:solidFill>
            <a:sysClr val="windowText" lastClr="000000"/>
          </a:solidFill>
        </a:ln>
      </xdr:spPr>
      <xdr:style>
        <a:lnRef idx="1">
          <a:schemeClr val="dk1"/>
        </a:lnRef>
        <a:fillRef idx="0">
          <a:schemeClr val="dk1"/>
        </a:fillRef>
        <a:effectRef idx="0">
          <a:schemeClr val="dk1"/>
        </a:effectRef>
        <a:fontRef idx="minor">
          <a:schemeClr val="tx1"/>
        </a:fontRef>
      </xdr:style>
    </xdr:cxnSp>
    <xdr:clientData/>
  </xdr:twoCellAnchor>
  <xdr:twoCellAnchor>
    <xdr:from>
      <xdr:col>9</xdr:col>
      <xdr:colOff>222253</xdr:colOff>
      <xdr:row>6</xdr:row>
      <xdr:rowOff>428626</xdr:rowOff>
    </xdr:from>
    <xdr:to>
      <xdr:col>10</xdr:col>
      <xdr:colOff>63500</xdr:colOff>
      <xdr:row>7</xdr:row>
      <xdr:rowOff>222253</xdr:rowOff>
    </xdr:to>
    <xdr:cxnSp macro="">
      <xdr:nvCxnSpPr>
        <xdr:cNvPr id="73" name="Straight Connector 72">
          <a:extLst>
            <a:ext uri="{FF2B5EF4-FFF2-40B4-BE49-F238E27FC236}">
              <a16:creationId xmlns:a16="http://schemas.microsoft.com/office/drawing/2014/main" xmlns="" id="{00000000-0008-0000-0200-000049000000}"/>
            </a:ext>
          </a:extLst>
        </xdr:cNvPr>
        <xdr:cNvCxnSpPr/>
      </xdr:nvCxnSpPr>
      <xdr:spPr>
        <a:xfrm rot="5400000" flipH="1" flipV="1">
          <a:off x="3722688" y="5945191"/>
          <a:ext cx="936627" cy="634997"/>
        </a:xfrm>
        <a:prstGeom prst="line">
          <a:avLst/>
        </a:prstGeom>
        <a:ln w="28575">
          <a:solidFill>
            <a:sysClr val="windowText" lastClr="000000"/>
          </a:solidFill>
        </a:ln>
      </xdr:spPr>
      <xdr:style>
        <a:lnRef idx="1">
          <a:schemeClr val="dk1"/>
        </a:lnRef>
        <a:fillRef idx="0">
          <a:schemeClr val="dk1"/>
        </a:fillRef>
        <a:effectRef idx="0">
          <a:schemeClr val="dk1"/>
        </a:effectRef>
        <a:fontRef idx="minor">
          <a:schemeClr val="tx1"/>
        </a:fontRef>
      </xdr:style>
    </xdr:cxnSp>
    <xdr:clientData/>
  </xdr:twoCellAnchor>
  <xdr:twoCellAnchor>
    <xdr:from>
      <xdr:col>9</xdr:col>
      <xdr:colOff>476250</xdr:colOff>
      <xdr:row>5</xdr:row>
      <xdr:rowOff>746125</xdr:rowOff>
    </xdr:from>
    <xdr:to>
      <xdr:col>10</xdr:col>
      <xdr:colOff>111131</xdr:colOff>
      <xdr:row>6</xdr:row>
      <xdr:rowOff>444505</xdr:rowOff>
    </xdr:to>
    <xdr:cxnSp macro="">
      <xdr:nvCxnSpPr>
        <xdr:cNvPr id="77" name="Straight Connector 76">
          <a:extLst>
            <a:ext uri="{FF2B5EF4-FFF2-40B4-BE49-F238E27FC236}">
              <a16:creationId xmlns:a16="http://schemas.microsoft.com/office/drawing/2014/main" xmlns="" id="{00000000-0008-0000-0200-00004D000000}"/>
            </a:ext>
          </a:extLst>
        </xdr:cNvPr>
        <xdr:cNvCxnSpPr/>
      </xdr:nvCxnSpPr>
      <xdr:spPr>
        <a:xfrm rot="16200000" flipV="1">
          <a:off x="4286251" y="4397374"/>
          <a:ext cx="841380" cy="428631"/>
        </a:xfrm>
        <a:prstGeom prst="line">
          <a:avLst/>
        </a:prstGeom>
        <a:ln w="28575">
          <a:solidFill>
            <a:sysClr val="windowText" lastClr="000000"/>
          </a:solidFill>
        </a:ln>
      </xdr:spPr>
      <xdr:style>
        <a:lnRef idx="1">
          <a:schemeClr val="dk1"/>
        </a:lnRef>
        <a:fillRef idx="0">
          <a:schemeClr val="dk1"/>
        </a:fillRef>
        <a:effectRef idx="0">
          <a:schemeClr val="dk1"/>
        </a:effectRef>
        <a:fontRef idx="minor">
          <a:schemeClr val="tx1"/>
        </a:fontRef>
      </xdr:style>
    </xdr:cxnSp>
    <xdr:clientData/>
  </xdr:twoCellAnchor>
  <xdr:twoCellAnchor>
    <xdr:from>
      <xdr:col>9</xdr:col>
      <xdr:colOff>3</xdr:colOff>
      <xdr:row>6</xdr:row>
      <xdr:rowOff>222251</xdr:rowOff>
    </xdr:from>
    <xdr:to>
      <xdr:col>9</xdr:col>
      <xdr:colOff>222250</xdr:colOff>
      <xdr:row>7</xdr:row>
      <xdr:rowOff>238125</xdr:rowOff>
    </xdr:to>
    <xdr:cxnSp macro="">
      <xdr:nvCxnSpPr>
        <xdr:cNvPr id="83" name="Straight Connector 82">
          <a:extLst>
            <a:ext uri="{FF2B5EF4-FFF2-40B4-BE49-F238E27FC236}">
              <a16:creationId xmlns:a16="http://schemas.microsoft.com/office/drawing/2014/main" xmlns="" id="{00000000-0008-0000-0200-000053000000}"/>
            </a:ext>
          </a:extLst>
        </xdr:cNvPr>
        <xdr:cNvCxnSpPr/>
      </xdr:nvCxnSpPr>
      <xdr:spPr>
        <a:xfrm rot="16200000" flipV="1">
          <a:off x="3548065" y="5278439"/>
          <a:ext cx="1158874" cy="222247"/>
        </a:xfrm>
        <a:prstGeom prst="line">
          <a:avLst/>
        </a:prstGeom>
        <a:ln w="28575">
          <a:solidFill>
            <a:sysClr val="windowText" lastClr="000000"/>
          </a:solidFill>
        </a:ln>
      </xdr:spPr>
      <xdr:style>
        <a:lnRef idx="1">
          <a:schemeClr val="dk1"/>
        </a:lnRef>
        <a:fillRef idx="0">
          <a:schemeClr val="dk1"/>
        </a:fillRef>
        <a:effectRef idx="0">
          <a:schemeClr val="dk1"/>
        </a:effectRef>
        <a:fontRef idx="minor">
          <a:schemeClr val="tx1"/>
        </a:fontRef>
      </xdr:style>
    </xdr:cxnSp>
    <xdr:clientData/>
  </xdr:twoCellAnchor>
  <xdr:twoCellAnchor>
    <xdr:from>
      <xdr:col>9</xdr:col>
      <xdr:colOff>587375</xdr:colOff>
      <xdr:row>5</xdr:row>
      <xdr:rowOff>714378</xdr:rowOff>
    </xdr:from>
    <xdr:to>
      <xdr:col>10</xdr:col>
      <xdr:colOff>31750</xdr:colOff>
      <xdr:row>5</xdr:row>
      <xdr:rowOff>1047751</xdr:rowOff>
    </xdr:to>
    <xdr:cxnSp macro="">
      <xdr:nvCxnSpPr>
        <xdr:cNvPr id="92" name="Straight Connector 91">
          <a:extLst>
            <a:ext uri="{FF2B5EF4-FFF2-40B4-BE49-F238E27FC236}">
              <a16:creationId xmlns:a16="http://schemas.microsoft.com/office/drawing/2014/main" xmlns="" id="{00000000-0008-0000-0200-00005C000000}"/>
            </a:ext>
          </a:extLst>
        </xdr:cNvPr>
        <xdr:cNvCxnSpPr/>
      </xdr:nvCxnSpPr>
      <xdr:spPr>
        <a:xfrm rot="5400000" flipH="1" flipV="1">
          <a:off x="4191001" y="4984752"/>
          <a:ext cx="333373" cy="238125"/>
        </a:xfrm>
        <a:prstGeom prst="line">
          <a:avLst/>
        </a:prstGeom>
        <a:ln w="28575">
          <a:solidFill>
            <a:sysClr val="windowText" lastClr="000000"/>
          </a:solidFill>
        </a:ln>
      </xdr:spPr>
      <xdr:style>
        <a:lnRef idx="1">
          <a:schemeClr val="dk1"/>
        </a:lnRef>
        <a:fillRef idx="0">
          <a:schemeClr val="dk1"/>
        </a:fillRef>
        <a:effectRef idx="0">
          <a:schemeClr val="dk1"/>
        </a:effectRef>
        <a:fontRef idx="minor">
          <a:schemeClr val="tx1"/>
        </a:fontRef>
      </xdr:style>
    </xdr:cxnSp>
    <xdr:clientData/>
  </xdr:twoCellAnchor>
  <xdr:twoCellAnchor>
    <xdr:from>
      <xdr:col>22</xdr:col>
      <xdr:colOff>412750</xdr:colOff>
      <xdr:row>6</xdr:row>
      <xdr:rowOff>190501</xdr:rowOff>
    </xdr:from>
    <xdr:to>
      <xdr:col>25</xdr:col>
      <xdr:colOff>158752</xdr:colOff>
      <xdr:row>8</xdr:row>
      <xdr:rowOff>450847</xdr:rowOff>
    </xdr:to>
    <xdr:cxnSp macro="">
      <xdr:nvCxnSpPr>
        <xdr:cNvPr id="97" name="Straight Connector 96">
          <a:extLst>
            <a:ext uri="{FF2B5EF4-FFF2-40B4-BE49-F238E27FC236}">
              <a16:creationId xmlns:a16="http://schemas.microsoft.com/office/drawing/2014/main" xmlns="" id="{00000000-0008-0000-0200-000061000000}"/>
            </a:ext>
          </a:extLst>
        </xdr:cNvPr>
        <xdr:cNvCxnSpPr/>
      </xdr:nvCxnSpPr>
      <xdr:spPr>
        <a:xfrm rot="5400000" flipH="1" flipV="1">
          <a:off x="10021891" y="6059485"/>
          <a:ext cx="2546346" cy="1539877"/>
        </a:xfrm>
        <a:prstGeom prst="line">
          <a:avLst/>
        </a:prstGeom>
        <a:ln w="28575">
          <a:solidFill>
            <a:sysClr val="windowText" lastClr="000000"/>
          </a:solidFill>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396876</xdr:colOff>
      <xdr:row>7</xdr:row>
      <xdr:rowOff>984250</xdr:rowOff>
    </xdr:from>
    <xdr:to>
      <xdr:col>5</xdr:col>
      <xdr:colOff>476253</xdr:colOff>
      <xdr:row>8</xdr:row>
      <xdr:rowOff>539751</xdr:rowOff>
    </xdr:to>
    <xdr:cxnSp macro="">
      <xdr:nvCxnSpPr>
        <xdr:cNvPr id="100" name="Straight Connector 99">
          <a:extLst>
            <a:ext uri="{FF2B5EF4-FFF2-40B4-BE49-F238E27FC236}">
              <a16:creationId xmlns:a16="http://schemas.microsoft.com/office/drawing/2014/main" xmlns="" id="{00000000-0008-0000-0200-000064000000}"/>
            </a:ext>
          </a:extLst>
        </xdr:cNvPr>
        <xdr:cNvCxnSpPr/>
      </xdr:nvCxnSpPr>
      <xdr:spPr>
        <a:xfrm rot="16200000" flipV="1">
          <a:off x="2325689" y="7802562"/>
          <a:ext cx="698501" cy="79377"/>
        </a:xfrm>
        <a:prstGeom prst="line">
          <a:avLst/>
        </a:prstGeom>
        <a:ln w="28575">
          <a:solidFill>
            <a:sysClr val="windowText" lastClr="000000"/>
          </a:solidFill>
        </a:ln>
      </xdr:spPr>
      <xdr:style>
        <a:lnRef idx="1">
          <a:schemeClr val="dk1"/>
        </a:lnRef>
        <a:fillRef idx="0">
          <a:schemeClr val="dk1"/>
        </a:fillRef>
        <a:effectRef idx="0">
          <a:schemeClr val="dk1"/>
        </a:effectRef>
        <a:fontRef idx="minor">
          <a:schemeClr val="tx1"/>
        </a:fontRef>
      </xdr:style>
    </xdr:cxnSp>
    <xdr:clientData/>
  </xdr:twoCellAnchor>
  <xdr:twoCellAnchor>
    <xdr:from>
      <xdr:col>8</xdr:col>
      <xdr:colOff>447675</xdr:colOff>
      <xdr:row>5</xdr:row>
      <xdr:rowOff>746125</xdr:rowOff>
    </xdr:from>
    <xdr:to>
      <xdr:col>9</xdr:col>
      <xdr:colOff>476250</xdr:colOff>
      <xdr:row>6</xdr:row>
      <xdr:rowOff>225425</xdr:rowOff>
    </xdr:to>
    <xdr:cxnSp macro="">
      <xdr:nvCxnSpPr>
        <xdr:cNvPr id="113" name="Straight Connector 112">
          <a:extLst>
            <a:ext uri="{FF2B5EF4-FFF2-40B4-BE49-F238E27FC236}">
              <a16:creationId xmlns:a16="http://schemas.microsoft.com/office/drawing/2014/main" xmlns="" id="{00000000-0008-0000-0200-000071000000}"/>
            </a:ext>
          </a:extLst>
        </xdr:cNvPr>
        <xdr:cNvCxnSpPr/>
      </xdr:nvCxnSpPr>
      <xdr:spPr>
        <a:xfrm rot="5400000" flipH="1" flipV="1">
          <a:off x="3571875" y="5035550"/>
          <a:ext cx="622300" cy="488950"/>
        </a:xfrm>
        <a:prstGeom prst="line">
          <a:avLst/>
        </a:prstGeom>
        <a:ln w="28575">
          <a:solidFill>
            <a:sysClr val="windowText" lastClr="000000"/>
          </a:solidFill>
        </a:ln>
      </xdr:spPr>
      <xdr:style>
        <a:lnRef idx="1">
          <a:schemeClr val="dk1"/>
        </a:lnRef>
        <a:fillRef idx="0">
          <a:schemeClr val="dk1"/>
        </a:fillRef>
        <a:effectRef idx="0">
          <a:schemeClr val="dk1"/>
        </a:effectRef>
        <a:fontRef idx="minor">
          <a:schemeClr val="tx1"/>
        </a:fontRef>
      </xdr:style>
    </xdr:cxnSp>
    <xdr:clientData/>
  </xdr:twoCellAnchor>
  <xdr:twoCellAnchor>
    <xdr:from>
      <xdr:col>22</xdr:col>
      <xdr:colOff>63504</xdr:colOff>
      <xdr:row>6</xdr:row>
      <xdr:rowOff>428625</xdr:rowOff>
    </xdr:from>
    <xdr:to>
      <xdr:col>22</xdr:col>
      <xdr:colOff>190505</xdr:colOff>
      <xdr:row>7</xdr:row>
      <xdr:rowOff>111128</xdr:rowOff>
    </xdr:to>
    <xdr:cxnSp macro="">
      <xdr:nvCxnSpPr>
        <xdr:cNvPr id="115" name="Straight Connector 114">
          <a:extLst>
            <a:ext uri="{FF2B5EF4-FFF2-40B4-BE49-F238E27FC236}">
              <a16:creationId xmlns:a16="http://schemas.microsoft.com/office/drawing/2014/main" xmlns="" id="{00000000-0008-0000-0200-000073000000}"/>
            </a:ext>
          </a:extLst>
        </xdr:cNvPr>
        <xdr:cNvCxnSpPr/>
      </xdr:nvCxnSpPr>
      <xdr:spPr>
        <a:xfrm rot="16200000" flipV="1">
          <a:off x="10191753" y="5365751"/>
          <a:ext cx="825503" cy="127001"/>
        </a:xfrm>
        <a:prstGeom prst="line">
          <a:avLst/>
        </a:prstGeom>
        <a:ln w="28575">
          <a:solidFill>
            <a:sysClr val="windowText" lastClr="000000"/>
          </a:solidFill>
        </a:ln>
      </xdr:spPr>
      <xdr:style>
        <a:lnRef idx="1">
          <a:schemeClr val="dk1"/>
        </a:lnRef>
        <a:fillRef idx="0">
          <a:schemeClr val="dk1"/>
        </a:fillRef>
        <a:effectRef idx="0">
          <a:schemeClr val="dk1"/>
        </a:effectRef>
        <a:fontRef idx="minor">
          <a:schemeClr val="tx1"/>
        </a:fontRef>
      </xdr:style>
    </xdr:cxnSp>
    <xdr:clientData/>
  </xdr:twoCellAnchor>
  <xdr:twoCellAnchor>
    <xdr:from>
      <xdr:col>23</xdr:col>
      <xdr:colOff>79376</xdr:colOff>
      <xdr:row>5</xdr:row>
      <xdr:rowOff>825500</xdr:rowOff>
    </xdr:from>
    <xdr:to>
      <xdr:col>23</xdr:col>
      <xdr:colOff>352433</xdr:colOff>
      <xdr:row>6</xdr:row>
      <xdr:rowOff>298453</xdr:rowOff>
    </xdr:to>
    <xdr:cxnSp macro="">
      <xdr:nvCxnSpPr>
        <xdr:cNvPr id="117" name="Straight Connector 116">
          <a:extLst>
            <a:ext uri="{FF2B5EF4-FFF2-40B4-BE49-F238E27FC236}">
              <a16:creationId xmlns:a16="http://schemas.microsoft.com/office/drawing/2014/main" xmlns="" id="{00000000-0008-0000-0200-000075000000}"/>
            </a:ext>
          </a:extLst>
        </xdr:cNvPr>
        <xdr:cNvCxnSpPr/>
      </xdr:nvCxnSpPr>
      <xdr:spPr>
        <a:xfrm rot="16200000" flipV="1">
          <a:off x="10464803" y="5219698"/>
          <a:ext cx="615953" cy="273057"/>
        </a:xfrm>
        <a:prstGeom prst="line">
          <a:avLst/>
        </a:prstGeom>
        <a:ln w="28575">
          <a:solidFill>
            <a:sysClr val="windowText" lastClr="000000"/>
          </a:solidFill>
        </a:ln>
      </xdr:spPr>
      <xdr:style>
        <a:lnRef idx="1">
          <a:schemeClr val="dk1"/>
        </a:lnRef>
        <a:fillRef idx="0">
          <a:schemeClr val="dk1"/>
        </a:fillRef>
        <a:effectRef idx="0">
          <a:schemeClr val="dk1"/>
        </a:effectRef>
        <a:fontRef idx="minor">
          <a:schemeClr val="tx1"/>
        </a:fontRef>
      </xdr:style>
    </xdr:cxnSp>
    <xdr:clientData/>
  </xdr:twoCellAnchor>
  <xdr:twoCellAnchor>
    <xdr:from>
      <xdr:col>9</xdr:col>
      <xdr:colOff>31751</xdr:colOff>
      <xdr:row>14</xdr:row>
      <xdr:rowOff>15875</xdr:rowOff>
    </xdr:from>
    <xdr:to>
      <xdr:col>21</xdr:col>
      <xdr:colOff>587376</xdr:colOff>
      <xdr:row>14</xdr:row>
      <xdr:rowOff>365125</xdr:rowOff>
    </xdr:to>
    <xdr:sp macro="" textlink="">
      <xdr:nvSpPr>
        <xdr:cNvPr id="123" name="Rectangle 122">
          <a:extLst>
            <a:ext uri="{FF2B5EF4-FFF2-40B4-BE49-F238E27FC236}">
              <a16:creationId xmlns:a16="http://schemas.microsoft.com/office/drawing/2014/main" xmlns="" id="{00000000-0008-0000-0200-00007B000000}"/>
            </a:ext>
          </a:extLst>
        </xdr:cNvPr>
        <xdr:cNvSpPr/>
      </xdr:nvSpPr>
      <xdr:spPr>
        <a:xfrm>
          <a:off x="3413126" y="10810875"/>
          <a:ext cx="6413500" cy="349250"/>
        </a:xfrm>
        <a:prstGeom prst="rect">
          <a:avLst/>
        </a:prstGeom>
        <a:solidFill>
          <a:schemeClr val="bg1">
            <a:lumMod val="85000"/>
          </a:schemeClr>
        </a:solid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en-US" sz="1600">
              <a:solidFill>
                <a:sysClr val="windowText" lastClr="000000"/>
              </a:solidFill>
            </a:rPr>
            <a:t>4'' Ø GI pipe with welded 1/2'' sockets for water taps</a:t>
          </a:r>
        </a:p>
      </xdr:txBody>
    </xdr:sp>
    <xdr:clientData/>
  </xdr:twoCellAnchor>
  <xdr:twoCellAnchor editAs="oneCell">
    <xdr:from>
      <xdr:col>9</xdr:col>
      <xdr:colOff>317567</xdr:colOff>
      <xdr:row>13</xdr:row>
      <xdr:rowOff>18324</xdr:rowOff>
    </xdr:from>
    <xdr:to>
      <xdr:col>10</xdr:col>
      <xdr:colOff>59974</xdr:colOff>
      <xdr:row>13</xdr:row>
      <xdr:rowOff>613214</xdr:rowOff>
    </xdr:to>
    <xdr:pic>
      <xdr:nvPicPr>
        <xdr:cNvPr id="124" name="Picture 123" descr="C:\Users\Qasim com\Desktop\School infrastructure PHED\bib cock 1.jpg">
          <a:extLst>
            <a:ext uri="{FF2B5EF4-FFF2-40B4-BE49-F238E27FC236}">
              <a16:creationId xmlns:a16="http://schemas.microsoft.com/office/drawing/2014/main" xmlns="" id="{00000000-0008-0000-0200-00007C000000}"/>
            </a:ext>
          </a:extLst>
        </xdr:cNvPr>
        <xdr:cNvPicPr/>
      </xdr:nvPicPr>
      <xdr:blipFill>
        <a:blip xmlns:r="http://schemas.openxmlformats.org/officeDocument/2006/relationships" r:embed="rId1"/>
        <a:srcRect/>
        <a:stretch>
          <a:fillRect/>
        </a:stretch>
      </xdr:blipFill>
      <xdr:spPr bwMode="auto">
        <a:xfrm rot="16200000">
          <a:off x="3939451" y="10699815"/>
          <a:ext cx="594890" cy="536157"/>
        </a:xfrm>
        <a:prstGeom prst="rect">
          <a:avLst/>
        </a:prstGeom>
        <a:noFill/>
        <a:ln w="9525">
          <a:noFill/>
          <a:miter lim="800000"/>
          <a:headEnd/>
          <a:tailEnd/>
        </a:ln>
      </xdr:spPr>
    </xdr:pic>
    <xdr:clientData/>
  </xdr:twoCellAnchor>
  <xdr:twoCellAnchor editAs="oneCell">
    <xdr:from>
      <xdr:col>18</xdr:col>
      <xdr:colOff>111126</xdr:colOff>
      <xdr:row>13</xdr:row>
      <xdr:rowOff>31751</xdr:rowOff>
    </xdr:from>
    <xdr:to>
      <xdr:col>19</xdr:col>
      <xdr:colOff>12283</xdr:colOff>
      <xdr:row>13</xdr:row>
      <xdr:rowOff>626641</xdr:rowOff>
    </xdr:to>
    <xdr:pic>
      <xdr:nvPicPr>
        <xdr:cNvPr id="126" name="Picture 125" descr="C:\Users\Qasim com\Desktop\School infrastructure PHED\bib cock 1.jpg">
          <a:extLst>
            <a:ext uri="{FF2B5EF4-FFF2-40B4-BE49-F238E27FC236}">
              <a16:creationId xmlns:a16="http://schemas.microsoft.com/office/drawing/2014/main" xmlns="" id="{00000000-0008-0000-0200-00007E000000}"/>
            </a:ext>
          </a:extLst>
        </xdr:cNvPr>
        <xdr:cNvPicPr/>
      </xdr:nvPicPr>
      <xdr:blipFill>
        <a:blip xmlns:r="http://schemas.openxmlformats.org/officeDocument/2006/relationships" r:embed="rId1"/>
        <a:srcRect/>
        <a:stretch>
          <a:fillRect/>
        </a:stretch>
      </xdr:blipFill>
      <xdr:spPr bwMode="auto">
        <a:xfrm rot="16200000">
          <a:off x="8162135" y="10713242"/>
          <a:ext cx="594890" cy="536157"/>
        </a:xfrm>
        <a:prstGeom prst="rect">
          <a:avLst/>
        </a:prstGeom>
        <a:noFill/>
        <a:ln w="9525">
          <a:noFill/>
          <a:miter lim="800000"/>
          <a:headEnd/>
          <a:tailEnd/>
        </a:ln>
      </xdr:spPr>
    </xdr:pic>
    <xdr:clientData/>
  </xdr:twoCellAnchor>
  <xdr:twoCellAnchor editAs="oneCell">
    <xdr:from>
      <xdr:col>20</xdr:col>
      <xdr:colOff>517526</xdr:colOff>
      <xdr:row>13</xdr:row>
      <xdr:rowOff>41276</xdr:rowOff>
    </xdr:from>
    <xdr:to>
      <xdr:col>21</xdr:col>
      <xdr:colOff>450433</xdr:colOff>
      <xdr:row>13</xdr:row>
      <xdr:rowOff>636166</xdr:rowOff>
    </xdr:to>
    <xdr:pic>
      <xdr:nvPicPr>
        <xdr:cNvPr id="127" name="Picture 126" descr="C:\Users\Qasim com\Desktop\School infrastructure PHED\bib cock 1.jpg">
          <a:extLst>
            <a:ext uri="{FF2B5EF4-FFF2-40B4-BE49-F238E27FC236}">
              <a16:creationId xmlns:a16="http://schemas.microsoft.com/office/drawing/2014/main" xmlns="" id="{00000000-0008-0000-0200-00007F000000}"/>
            </a:ext>
          </a:extLst>
        </xdr:cNvPr>
        <xdr:cNvPicPr/>
      </xdr:nvPicPr>
      <xdr:blipFill>
        <a:blip xmlns:r="http://schemas.openxmlformats.org/officeDocument/2006/relationships" r:embed="rId1"/>
        <a:srcRect/>
        <a:stretch>
          <a:fillRect/>
        </a:stretch>
      </xdr:blipFill>
      <xdr:spPr bwMode="auto">
        <a:xfrm rot="16200000">
          <a:off x="9394035" y="10722767"/>
          <a:ext cx="594890" cy="536157"/>
        </a:xfrm>
        <a:prstGeom prst="rect">
          <a:avLst/>
        </a:prstGeom>
        <a:noFill/>
        <a:ln w="9525">
          <a:noFill/>
          <a:miter lim="800000"/>
          <a:headEnd/>
          <a:tailEnd/>
        </a:ln>
      </xdr:spPr>
    </xdr:pic>
    <xdr:clientData/>
  </xdr:twoCellAnchor>
  <xdr:twoCellAnchor editAs="oneCell">
    <xdr:from>
      <xdr:col>9</xdr:col>
      <xdr:colOff>155576</xdr:colOff>
      <xdr:row>14</xdr:row>
      <xdr:rowOff>377827</xdr:rowOff>
    </xdr:from>
    <xdr:to>
      <xdr:col>9</xdr:col>
      <xdr:colOff>691733</xdr:colOff>
      <xdr:row>15</xdr:row>
      <xdr:rowOff>591717</xdr:rowOff>
    </xdr:to>
    <xdr:pic>
      <xdr:nvPicPr>
        <xdr:cNvPr id="129" name="Picture 128" descr="C:\Users\Qasim com\Desktop\School infrastructure PHED\bib cock 1.jpg">
          <a:extLst>
            <a:ext uri="{FF2B5EF4-FFF2-40B4-BE49-F238E27FC236}">
              <a16:creationId xmlns:a16="http://schemas.microsoft.com/office/drawing/2014/main" xmlns="" id="{00000000-0008-0000-0200-000081000000}"/>
            </a:ext>
          </a:extLst>
        </xdr:cNvPr>
        <xdr:cNvPicPr/>
      </xdr:nvPicPr>
      <xdr:blipFill>
        <a:blip xmlns:r="http://schemas.openxmlformats.org/officeDocument/2006/relationships" r:embed="rId1"/>
        <a:srcRect/>
        <a:stretch>
          <a:fillRect/>
        </a:stretch>
      </xdr:blipFill>
      <xdr:spPr bwMode="auto">
        <a:xfrm rot="5400000">
          <a:off x="3777460" y="11710193"/>
          <a:ext cx="594890" cy="536157"/>
        </a:xfrm>
        <a:prstGeom prst="rect">
          <a:avLst/>
        </a:prstGeom>
        <a:noFill/>
        <a:ln w="9525">
          <a:noFill/>
          <a:miter lim="800000"/>
          <a:headEnd/>
          <a:tailEnd/>
        </a:ln>
      </xdr:spPr>
    </xdr:pic>
    <xdr:clientData/>
  </xdr:twoCellAnchor>
  <xdr:twoCellAnchor editAs="oneCell">
    <xdr:from>
      <xdr:col>14</xdr:col>
      <xdr:colOff>22226</xdr:colOff>
      <xdr:row>13</xdr:row>
      <xdr:rowOff>53975</xdr:rowOff>
    </xdr:from>
    <xdr:to>
      <xdr:col>15</xdr:col>
      <xdr:colOff>383758</xdr:colOff>
      <xdr:row>13</xdr:row>
      <xdr:rowOff>648865</xdr:rowOff>
    </xdr:to>
    <xdr:pic>
      <xdr:nvPicPr>
        <xdr:cNvPr id="130" name="Picture 129" descr="C:\Users\Qasim com\Desktop\School infrastructure PHED\bib cock 1.jpg">
          <a:extLst>
            <a:ext uri="{FF2B5EF4-FFF2-40B4-BE49-F238E27FC236}">
              <a16:creationId xmlns:a16="http://schemas.microsoft.com/office/drawing/2014/main" xmlns="" id="{00000000-0008-0000-0200-000082000000}"/>
            </a:ext>
          </a:extLst>
        </xdr:cNvPr>
        <xdr:cNvPicPr/>
      </xdr:nvPicPr>
      <xdr:blipFill>
        <a:blip xmlns:r="http://schemas.openxmlformats.org/officeDocument/2006/relationships" r:embed="rId1"/>
        <a:srcRect/>
        <a:stretch>
          <a:fillRect/>
        </a:stretch>
      </xdr:blipFill>
      <xdr:spPr bwMode="auto">
        <a:xfrm rot="16200000">
          <a:off x="6374610" y="10735466"/>
          <a:ext cx="594890" cy="536157"/>
        </a:xfrm>
        <a:prstGeom prst="rect">
          <a:avLst/>
        </a:prstGeom>
        <a:noFill/>
        <a:ln w="9525">
          <a:noFill/>
          <a:miter lim="800000"/>
          <a:headEnd/>
          <a:tailEnd/>
        </a:ln>
      </xdr:spPr>
    </xdr:pic>
    <xdr:clientData/>
  </xdr:twoCellAnchor>
  <xdr:twoCellAnchor editAs="oneCell">
    <xdr:from>
      <xdr:col>11</xdr:col>
      <xdr:colOff>171451</xdr:colOff>
      <xdr:row>13</xdr:row>
      <xdr:rowOff>28575</xdr:rowOff>
    </xdr:from>
    <xdr:to>
      <xdr:col>11</xdr:col>
      <xdr:colOff>707608</xdr:colOff>
      <xdr:row>13</xdr:row>
      <xdr:rowOff>623465</xdr:rowOff>
    </xdr:to>
    <xdr:pic>
      <xdr:nvPicPr>
        <xdr:cNvPr id="134" name="Picture 133" descr="C:\Users\Qasim com\Desktop\School infrastructure PHED\bib cock 1.jpg">
          <a:extLst>
            <a:ext uri="{FF2B5EF4-FFF2-40B4-BE49-F238E27FC236}">
              <a16:creationId xmlns:a16="http://schemas.microsoft.com/office/drawing/2014/main" xmlns="" id="{00000000-0008-0000-0200-000086000000}"/>
            </a:ext>
          </a:extLst>
        </xdr:cNvPr>
        <xdr:cNvPicPr/>
      </xdr:nvPicPr>
      <xdr:blipFill>
        <a:blip xmlns:r="http://schemas.openxmlformats.org/officeDocument/2006/relationships" r:embed="rId1"/>
        <a:srcRect/>
        <a:stretch>
          <a:fillRect/>
        </a:stretch>
      </xdr:blipFill>
      <xdr:spPr bwMode="auto">
        <a:xfrm rot="16200000">
          <a:off x="4904585" y="10710066"/>
          <a:ext cx="594890" cy="536157"/>
        </a:xfrm>
        <a:prstGeom prst="rect">
          <a:avLst/>
        </a:prstGeom>
        <a:noFill/>
        <a:ln w="9525">
          <a:noFill/>
          <a:miter lim="800000"/>
          <a:headEnd/>
          <a:tailEnd/>
        </a:ln>
      </xdr:spPr>
    </xdr:pic>
    <xdr:clientData/>
  </xdr:twoCellAnchor>
  <xdr:twoCellAnchor editAs="oneCell">
    <xdr:from>
      <xdr:col>11</xdr:col>
      <xdr:colOff>69851</xdr:colOff>
      <xdr:row>15</xdr:row>
      <xdr:rowOff>6353</xdr:rowOff>
    </xdr:from>
    <xdr:to>
      <xdr:col>11</xdr:col>
      <xdr:colOff>606008</xdr:colOff>
      <xdr:row>15</xdr:row>
      <xdr:rowOff>601243</xdr:rowOff>
    </xdr:to>
    <xdr:pic>
      <xdr:nvPicPr>
        <xdr:cNvPr id="135" name="Picture 134" descr="C:\Users\Qasim com\Desktop\School infrastructure PHED\bib cock 1.jpg">
          <a:extLst>
            <a:ext uri="{FF2B5EF4-FFF2-40B4-BE49-F238E27FC236}">
              <a16:creationId xmlns:a16="http://schemas.microsoft.com/office/drawing/2014/main" xmlns="" id="{00000000-0008-0000-0200-000087000000}"/>
            </a:ext>
          </a:extLst>
        </xdr:cNvPr>
        <xdr:cNvPicPr/>
      </xdr:nvPicPr>
      <xdr:blipFill>
        <a:blip xmlns:r="http://schemas.openxmlformats.org/officeDocument/2006/relationships" r:embed="rId1"/>
        <a:srcRect/>
        <a:stretch>
          <a:fillRect/>
        </a:stretch>
      </xdr:blipFill>
      <xdr:spPr bwMode="auto">
        <a:xfrm rot="5400000">
          <a:off x="4802985" y="11719719"/>
          <a:ext cx="594890" cy="536157"/>
        </a:xfrm>
        <a:prstGeom prst="rect">
          <a:avLst/>
        </a:prstGeom>
        <a:noFill/>
        <a:ln w="9525">
          <a:noFill/>
          <a:miter lim="800000"/>
          <a:headEnd/>
          <a:tailEnd/>
        </a:ln>
      </xdr:spPr>
    </xdr:pic>
    <xdr:clientData/>
  </xdr:twoCellAnchor>
  <xdr:twoCellAnchor editAs="oneCell">
    <xdr:from>
      <xdr:col>13</xdr:col>
      <xdr:colOff>127001</xdr:colOff>
      <xdr:row>15</xdr:row>
      <xdr:rowOff>2</xdr:rowOff>
    </xdr:from>
    <xdr:to>
      <xdr:col>15</xdr:col>
      <xdr:colOff>234533</xdr:colOff>
      <xdr:row>15</xdr:row>
      <xdr:rowOff>594892</xdr:rowOff>
    </xdr:to>
    <xdr:pic>
      <xdr:nvPicPr>
        <xdr:cNvPr id="136" name="Picture 135" descr="C:\Users\Qasim com\Desktop\School infrastructure PHED\bib cock 1.jpg">
          <a:extLst>
            <a:ext uri="{FF2B5EF4-FFF2-40B4-BE49-F238E27FC236}">
              <a16:creationId xmlns:a16="http://schemas.microsoft.com/office/drawing/2014/main" xmlns="" id="{00000000-0008-0000-0200-000088000000}"/>
            </a:ext>
          </a:extLst>
        </xdr:cNvPr>
        <xdr:cNvPicPr/>
      </xdr:nvPicPr>
      <xdr:blipFill>
        <a:blip xmlns:r="http://schemas.openxmlformats.org/officeDocument/2006/relationships" r:embed="rId1"/>
        <a:srcRect/>
        <a:stretch>
          <a:fillRect/>
        </a:stretch>
      </xdr:blipFill>
      <xdr:spPr bwMode="auto">
        <a:xfrm rot="5400000">
          <a:off x="6225385" y="11713368"/>
          <a:ext cx="594890" cy="536157"/>
        </a:xfrm>
        <a:prstGeom prst="rect">
          <a:avLst/>
        </a:prstGeom>
        <a:noFill/>
        <a:ln w="9525">
          <a:noFill/>
          <a:miter lim="800000"/>
          <a:headEnd/>
          <a:tailEnd/>
        </a:ln>
      </xdr:spPr>
    </xdr:pic>
    <xdr:clientData/>
  </xdr:twoCellAnchor>
  <xdr:twoCellAnchor editAs="oneCell">
    <xdr:from>
      <xdr:col>17</xdr:col>
      <xdr:colOff>184151</xdr:colOff>
      <xdr:row>14</xdr:row>
      <xdr:rowOff>358777</xdr:rowOff>
    </xdr:from>
    <xdr:to>
      <xdr:col>18</xdr:col>
      <xdr:colOff>323433</xdr:colOff>
      <xdr:row>15</xdr:row>
      <xdr:rowOff>572667</xdr:rowOff>
    </xdr:to>
    <xdr:pic>
      <xdr:nvPicPr>
        <xdr:cNvPr id="137" name="Picture 136" descr="C:\Users\Qasim com\Desktop\School infrastructure PHED\bib cock 1.jpg">
          <a:extLst>
            <a:ext uri="{FF2B5EF4-FFF2-40B4-BE49-F238E27FC236}">
              <a16:creationId xmlns:a16="http://schemas.microsoft.com/office/drawing/2014/main" xmlns="" id="{00000000-0008-0000-0200-000089000000}"/>
            </a:ext>
          </a:extLst>
        </xdr:cNvPr>
        <xdr:cNvPicPr/>
      </xdr:nvPicPr>
      <xdr:blipFill>
        <a:blip xmlns:r="http://schemas.openxmlformats.org/officeDocument/2006/relationships" r:embed="rId1"/>
        <a:srcRect/>
        <a:stretch>
          <a:fillRect/>
        </a:stretch>
      </xdr:blipFill>
      <xdr:spPr bwMode="auto">
        <a:xfrm rot="5400000">
          <a:off x="7838285" y="11691143"/>
          <a:ext cx="594890" cy="536157"/>
        </a:xfrm>
        <a:prstGeom prst="rect">
          <a:avLst/>
        </a:prstGeom>
        <a:noFill/>
        <a:ln w="9525">
          <a:noFill/>
          <a:miter lim="800000"/>
          <a:headEnd/>
          <a:tailEnd/>
        </a:ln>
      </xdr:spPr>
    </xdr:pic>
    <xdr:clientData/>
  </xdr:twoCellAnchor>
  <xdr:twoCellAnchor editAs="oneCell">
    <xdr:from>
      <xdr:col>20</xdr:col>
      <xdr:colOff>527051</xdr:colOff>
      <xdr:row>15</xdr:row>
      <xdr:rowOff>3177</xdr:rowOff>
    </xdr:from>
    <xdr:to>
      <xdr:col>21</xdr:col>
      <xdr:colOff>459958</xdr:colOff>
      <xdr:row>15</xdr:row>
      <xdr:rowOff>598067</xdr:rowOff>
    </xdr:to>
    <xdr:pic>
      <xdr:nvPicPr>
        <xdr:cNvPr id="138" name="Picture 137" descr="C:\Users\Qasim com\Desktop\School infrastructure PHED\bib cock 1.jpg">
          <a:extLst>
            <a:ext uri="{FF2B5EF4-FFF2-40B4-BE49-F238E27FC236}">
              <a16:creationId xmlns:a16="http://schemas.microsoft.com/office/drawing/2014/main" xmlns="" id="{00000000-0008-0000-0200-00008A000000}"/>
            </a:ext>
          </a:extLst>
        </xdr:cNvPr>
        <xdr:cNvPicPr/>
      </xdr:nvPicPr>
      <xdr:blipFill>
        <a:blip xmlns:r="http://schemas.openxmlformats.org/officeDocument/2006/relationships" r:embed="rId1"/>
        <a:srcRect/>
        <a:stretch>
          <a:fillRect/>
        </a:stretch>
      </xdr:blipFill>
      <xdr:spPr bwMode="auto">
        <a:xfrm rot="5400000">
          <a:off x="9403560" y="11716543"/>
          <a:ext cx="594890" cy="536157"/>
        </a:xfrm>
        <a:prstGeom prst="rect">
          <a:avLst/>
        </a:prstGeom>
        <a:noFill/>
        <a:ln w="9525">
          <a:noFill/>
          <a:miter lim="800000"/>
          <a:headEnd/>
          <a:tailEnd/>
        </a:ln>
      </xdr:spPr>
    </xdr:pic>
    <xdr:clientData/>
  </xdr:twoCellAnchor>
  <xdr:twoCellAnchor>
    <xdr:from>
      <xdr:col>5</xdr:col>
      <xdr:colOff>396875</xdr:colOff>
      <xdr:row>7</xdr:row>
      <xdr:rowOff>888999</xdr:rowOff>
    </xdr:from>
    <xdr:to>
      <xdr:col>22</xdr:col>
      <xdr:colOff>333377</xdr:colOff>
      <xdr:row>7</xdr:row>
      <xdr:rowOff>1000125</xdr:rowOff>
    </xdr:to>
    <xdr:cxnSp macro="">
      <xdr:nvCxnSpPr>
        <xdr:cNvPr id="141" name="Straight Connector 140">
          <a:extLst>
            <a:ext uri="{FF2B5EF4-FFF2-40B4-BE49-F238E27FC236}">
              <a16:creationId xmlns:a16="http://schemas.microsoft.com/office/drawing/2014/main" xmlns="" id="{00000000-0008-0000-0200-00008D000000}"/>
            </a:ext>
          </a:extLst>
        </xdr:cNvPr>
        <xdr:cNvCxnSpPr/>
      </xdr:nvCxnSpPr>
      <xdr:spPr>
        <a:xfrm rot="10800000" flipV="1">
          <a:off x="3000375" y="6619874"/>
          <a:ext cx="7810502" cy="111126"/>
        </a:xfrm>
        <a:prstGeom prst="line">
          <a:avLst/>
        </a:prstGeom>
        <a:ln w="28575">
          <a:solidFill>
            <a:sysClr val="windowText" lastClr="000000"/>
          </a:solidFill>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406401</xdr:colOff>
      <xdr:row>6</xdr:row>
      <xdr:rowOff>635001</xdr:rowOff>
    </xdr:from>
    <xdr:to>
      <xdr:col>9</xdr:col>
      <xdr:colOff>79377</xdr:colOff>
      <xdr:row>7</xdr:row>
      <xdr:rowOff>1009657</xdr:rowOff>
    </xdr:to>
    <xdr:cxnSp macro="">
      <xdr:nvCxnSpPr>
        <xdr:cNvPr id="143" name="Straight Connector 142">
          <a:extLst>
            <a:ext uri="{FF2B5EF4-FFF2-40B4-BE49-F238E27FC236}">
              <a16:creationId xmlns:a16="http://schemas.microsoft.com/office/drawing/2014/main" xmlns="" id="{00000000-0008-0000-0200-00008F000000}"/>
            </a:ext>
          </a:extLst>
        </xdr:cNvPr>
        <xdr:cNvCxnSpPr/>
      </xdr:nvCxnSpPr>
      <xdr:spPr>
        <a:xfrm rot="5400000" flipH="1" flipV="1">
          <a:off x="2428874" y="6216653"/>
          <a:ext cx="1517656" cy="1085851"/>
        </a:xfrm>
        <a:prstGeom prst="line">
          <a:avLst/>
        </a:prstGeom>
        <a:ln w="28575">
          <a:solidFill>
            <a:sysClr val="windowText" lastClr="000000"/>
          </a:solidFill>
        </a:ln>
      </xdr:spPr>
      <xdr:style>
        <a:lnRef idx="1">
          <a:schemeClr val="dk1"/>
        </a:lnRef>
        <a:fillRef idx="0">
          <a:schemeClr val="dk1"/>
        </a:fillRef>
        <a:effectRef idx="0">
          <a:schemeClr val="dk1"/>
        </a:effectRef>
        <a:fontRef idx="minor">
          <a:schemeClr val="tx1"/>
        </a:fontRef>
      </xdr:style>
    </xdr:cxnSp>
    <xdr:clientData/>
  </xdr:twoCellAnchor>
  <xdr:twoCellAnchor>
    <xdr:from>
      <xdr:col>9</xdr:col>
      <xdr:colOff>174628</xdr:colOff>
      <xdr:row>7</xdr:row>
      <xdr:rowOff>111125</xdr:rowOff>
    </xdr:from>
    <xdr:to>
      <xdr:col>22</xdr:col>
      <xdr:colOff>206375</xdr:colOff>
      <xdr:row>7</xdr:row>
      <xdr:rowOff>222247</xdr:rowOff>
    </xdr:to>
    <xdr:cxnSp macro="">
      <xdr:nvCxnSpPr>
        <xdr:cNvPr id="144" name="Straight Connector 143">
          <a:extLst>
            <a:ext uri="{FF2B5EF4-FFF2-40B4-BE49-F238E27FC236}">
              <a16:creationId xmlns:a16="http://schemas.microsoft.com/office/drawing/2014/main" xmlns="" id="{00000000-0008-0000-0200-000090000000}"/>
            </a:ext>
          </a:extLst>
        </xdr:cNvPr>
        <xdr:cNvCxnSpPr/>
      </xdr:nvCxnSpPr>
      <xdr:spPr>
        <a:xfrm rot="10800000" flipV="1">
          <a:off x="3825878" y="6619875"/>
          <a:ext cx="6492872" cy="111122"/>
        </a:xfrm>
        <a:prstGeom prst="line">
          <a:avLst/>
        </a:prstGeom>
        <a:ln w="28575">
          <a:solidFill>
            <a:sysClr val="windowText" lastClr="000000"/>
          </a:solidFill>
        </a:ln>
      </xdr:spPr>
      <xdr:style>
        <a:lnRef idx="1">
          <a:schemeClr val="dk1"/>
        </a:lnRef>
        <a:fillRef idx="0">
          <a:schemeClr val="dk1"/>
        </a:fillRef>
        <a:effectRef idx="0">
          <a:schemeClr val="dk1"/>
        </a:effectRef>
        <a:fontRef idx="minor">
          <a:schemeClr val="tx1"/>
        </a:fontRef>
      </xdr:style>
    </xdr:cxnSp>
    <xdr:clientData/>
  </xdr:twoCellAnchor>
  <xdr:twoCellAnchor>
    <xdr:from>
      <xdr:col>9</xdr:col>
      <xdr:colOff>781058</xdr:colOff>
      <xdr:row>5</xdr:row>
      <xdr:rowOff>650874</xdr:rowOff>
    </xdr:from>
    <xdr:to>
      <xdr:col>25</xdr:col>
      <xdr:colOff>63501</xdr:colOff>
      <xdr:row>5</xdr:row>
      <xdr:rowOff>733421</xdr:rowOff>
    </xdr:to>
    <xdr:cxnSp macro="">
      <xdr:nvCxnSpPr>
        <xdr:cNvPr id="148" name="Straight Connector 147">
          <a:extLst>
            <a:ext uri="{FF2B5EF4-FFF2-40B4-BE49-F238E27FC236}">
              <a16:creationId xmlns:a16="http://schemas.microsoft.com/office/drawing/2014/main" xmlns="" id="{00000000-0008-0000-0200-000094000000}"/>
            </a:ext>
          </a:extLst>
        </xdr:cNvPr>
        <xdr:cNvCxnSpPr/>
      </xdr:nvCxnSpPr>
      <xdr:spPr>
        <a:xfrm rot="10800000" flipV="1">
          <a:off x="4432308" y="4873624"/>
          <a:ext cx="7537443" cy="82547"/>
        </a:xfrm>
        <a:prstGeom prst="line">
          <a:avLst/>
        </a:prstGeom>
        <a:ln w="28575">
          <a:solidFill>
            <a:sysClr val="windowText" lastClr="000000"/>
          </a:solidFill>
        </a:ln>
      </xdr:spPr>
      <xdr:style>
        <a:lnRef idx="1">
          <a:schemeClr val="dk1"/>
        </a:lnRef>
        <a:fillRef idx="0">
          <a:schemeClr val="dk1"/>
        </a:fillRef>
        <a:effectRef idx="0">
          <a:schemeClr val="dk1"/>
        </a:effectRef>
        <a:fontRef idx="minor">
          <a:schemeClr val="tx1"/>
        </a:fontRef>
      </xdr:style>
    </xdr:cxnSp>
    <xdr:clientData/>
  </xdr:twoCellAnchor>
  <xdr:twoCellAnchor>
    <xdr:from>
      <xdr:col>22</xdr:col>
      <xdr:colOff>200027</xdr:colOff>
      <xdr:row>6</xdr:row>
      <xdr:rowOff>301626</xdr:rowOff>
    </xdr:from>
    <xdr:to>
      <xdr:col>23</xdr:col>
      <xdr:colOff>365124</xdr:colOff>
      <xdr:row>7</xdr:row>
      <xdr:rowOff>104780</xdr:rowOff>
    </xdr:to>
    <xdr:cxnSp macro="">
      <xdr:nvCxnSpPr>
        <xdr:cNvPr id="152" name="Straight Connector 151">
          <a:extLst>
            <a:ext uri="{FF2B5EF4-FFF2-40B4-BE49-F238E27FC236}">
              <a16:creationId xmlns:a16="http://schemas.microsoft.com/office/drawing/2014/main" xmlns="" id="{00000000-0008-0000-0200-000098000000}"/>
            </a:ext>
          </a:extLst>
        </xdr:cNvPr>
        <xdr:cNvCxnSpPr/>
      </xdr:nvCxnSpPr>
      <xdr:spPr>
        <a:xfrm rot="5400000" flipH="1" flipV="1">
          <a:off x="10350499" y="5835654"/>
          <a:ext cx="946154" cy="609597"/>
        </a:xfrm>
        <a:prstGeom prst="line">
          <a:avLst/>
        </a:prstGeom>
        <a:ln w="28575">
          <a:solidFill>
            <a:sysClr val="windowText" lastClr="000000"/>
          </a:solidFill>
        </a:ln>
      </xdr:spPr>
      <xdr:style>
        <a:lnRef idx="1">
          <a:schemeClr val="dk1"/>
        </a:lnRef>
        <a:fillRef idx="0">
          <a:schemeClr val="dk1"/>
        </a:fillRef>
        <a:effectRef idx="0">
          <a:schemeClr val="dk1"/>
        </a:effectRef>
        <a:fontRef idx="minor">
          <a:schemeClr val="tx1"/>
        </a:fontRef>
      </xdr:style>
    </xdr:cxnSp>
    <xdr:clientData/>
  </xdr:twoCellAnchor>
  <xdr:twoCellAnchor>
    <xdr:from>
      <xdr:col>22</xdr:col>
      <xdr:colOff>333375</xdr:colOff>
      <xdr:row>7</xdr:row>
      <xdr:rowOff>889000</xdr:rowOff>
    </xdr:from>
    <xdr:to>
      <xdr:col>22</xdr:col>
      <xdr:colOff>412752</xdr:colOff>
      <xdr:row>8</xdr:row>
      <xdr:rowOff>444501</xdr:rowOff>
    </xdr:to>
    <xdr:cxnSp macro="">
      <xdr:nvCxnSpPr>
        <xdr:cNvPr id="160" name="Straight Connector 159">
          <a:extLst>
            <a:ext uri="{FF2B5EF4-FFF2-40B4-BE49-F238E27FC236}">
              <a16:creationId xmlns:a16="http://schemas.microsoft.com/office/drawing/2014/main" xmlns="" id="{00000000-0008-0000-0200-0000A0000000}"/>
            </a:ext>
          </a:extLst>
        </xdr:cNvPr>
        <xdr:cNvCxnSpPr/>
      </xdr:nvCxnSpPr>
      <xdr:spPr>
        <a:xfrm rot="16200000" flipV="1">
          <a:off x="10136188" y="7707312"/>
          <a:ext cx="698501" cy="79377"/>
        </a:xfrm>
        <a:prstGeom prst="line">
          <a:avLst/>
        </a:prstGeom>
        <a:ln w="28575">
          <a:solidFill>
            <a:sysClr val="windowText" lastClr="000000"/>
          </a:solidFill>
        </a:ln>
      </xdr:spPr>
      <xdr:style>
        <a:lnRef idx="1">
          <a:schemeClr val="dk1"/>
        </a:lnRef>
        <a:fillRef idx="0">
          <a:schemeClr val="dk1"/>
        </a:fillRef>
        <a:effectRef idx="0">
          <a:schemeClr val="dk1"/>
        </a:effectRef>
        <a:fontRef idx="minor">
          <a:schemeClr val="tx1"/>
        </a:fontRef>
      </xdr:style>
    </xdr:cxnSp>
    <xdr:clientData/>
  </xdr:twoCellAnchor>
  <xdr:twoCellAnchor>
    <xdr:from>
      <xdr:col>22</xdr:col>
      <xdr:colOff>317503</xdr:colOff>
      <xdr:row>5</xdr:row>
      <xdr:rowOff>628652</xdr:rowOff>
    </xdr:from>
    <xdr:to>
      <xdr:col>25</xdr:col>
      <xdr:colOff>88903</xdr:colOff>
      <xdr:row>7</xdr:row>
      <xdr:rowOff>920751</xdr:rowOff>
    </xdr:to>
    <xdr:cxnSp macro="">
      <xdr:nvCxnSpPr>
        <xdr:cNvPr id="162" name="Straight Connector 161">
          <a:extLst>
            <a:ext uri="{FF2B5EF4-FFF2-40B4-BE49-F238E27FC236}">
              <a16:creationId xmlns:a16="http://schemas.microsoft.com/office/drawing/2014/main" xmlns="" id="{00000000-0008-0000-0200-0000A2000000}"/>
            </a:ext>
          </a:extLst>
        </xdr:cNvPr>
        <xdr:cNvCxnSpPr/>
      </xdr:nvCxnSpPr>
      <xdr:spPr>
        <a:xfrm rot="5400000" flipH="1" flipV="1">
          <a:off x="9923466" y="5357814"/>
          <a:ext cx="2578099" cy="1565275"/>
        </a:xfrm>
        <a:prstGeom prst="line">
          <a:avLst/>
        </a:prstGeom>
        <a:ln w="28575">
          <a:solidFill>
            <a:sysClr val="windowText" lastClr="000000"/>
          </a:solidFill>
        </a:ln>
      </xdr:spPr>
      <xdr:style>
        <a:lnRef idx="1">
          <a:schemeClr val="dk1"/>
        </a:lnRef>
        <a:fillRef idx="0">
          <a:schemeClr val="dk1"/>
        </a:fillRef>
        <a:effectRef idx="0">
          <a:schemeClr val="dk1"/>
        </a:effectRef>
        <a:fontRef idx="minor">
          <a:schemeClr val="tx1"/>
        </a:fontRef>
      </xdr:style>
    </xdr:cxnSp>
    <xdr:clientData/>
  </xdr:twoCellAnchor>
  <xdr:twoCellAnchor>
    <xdr:from>
      <xdr:col>25</xdr:col>
      <xdr:colOff>57150</xdr:colOff>
      <xdr:row>5</xdr:row>
      <xdr:rowOff>644525</xdr:rowOff>
    </xdr:from>
    <xdr:to>
      <xdr:col>25</xdr:col>
      <xdr:colOff>136527</xdr:colOff>
      <xdr:row>6</xdr:row>
      <xdr:rowOff>200026</xdr:rowOff>
    </xdr:to>
    <xdr:cxnSp macro="">
      <xdr:nvCxnSpPr>
        <xdr:cNvPr id="165" name="Straight Connector 164">
          <a:extLst>
            <a:ext uri="{FF2B5EF4-FFF2-40B4-BE49-F238E27FC236}">
              <a16:creationId xmlns:a16="http://schemas.microsoft.com/office/drawing/2014/main" xmlns="" id="{00000000-0008-0000-0200-0000A5000000}"/>
            </a:ext>
          </a:extLst>
        </xdr:cNvPr>
        <xdr:cNvCxnSpPr/>
      </xdr:nvCxnSpPr>
      <xdr:spPr>
        <a:xfrm rot="16200000" flipV="1">
          <a:off x="11653838" y="5176837"/>
          <a:ext cx="698501" cy="79377"/>
        </a:xfrm>
        <a:prstGeom prst="line">
          <a:avLst/>
        </a:prstGeom>
        <a:ln w="28575">
          <a:solidFill>
            <a:sysClr val="windowText" lastClr="000000"/>
          </a:solidFill>
        </a:ln>
      </xdr:spPr>
      <xdr:style>
        <a:lnRef idx="1">
          <a:schemeClr val="dk1"/>
        </a:lnRef>
        <a:fillRef idx="0">
          <a:schemeClr val="dk1"/>
        </a:fillRef>
        <a:effectRef idx="0">
          <a:schemeClr val="dk1"/>
        </a:effectRef>
        <a:fontRef idx="minor">
          <a:schemeClr val="tx1"/>
        </a:fontRef>
      </xdr:style>
    </xdr:cxnSp>
    <xdr:clientData/>
  </xdr:twoCellAnchor>
  <xdr:twoCellAnchor>
    <xdr:from>
      <xdr:col>22</xdr:col>
      <xdr:colOff>47625</xdr:colOff>
      <xdr:row>5</xdr:row>
      <xdr:rowOff>803278</xdr:rowOff>
    </xdr:from>
    <xdr:to>
      <xdr:col>23</xdr:col>
      <xdr:colOff>57150</xdr:colOff>
      <xdr:row>6</xdr:row>
      <xdr:rowOff>412751</xdr:rowOff>
    </xdr:to>
    <xdr:cxnSp macro="">
      <xdr:nvCxnSpPr>
        <xdr:cNvPr id="177" name="Straight Connector 176">
          <a:extLst>
            <a:ext uri="{FF2B5EF4-FFF2-40B4-BE49-F238E27FC236}">
              <a16:creationId xmlns:a16="http://schemas.microsoft.com/office/drawing/2014/main" xmlns="" id="{00000000-0008-0000-0200-0000B1000000}"/>
            </a:ext>
          </a:extLst>
        </xdr:cNvPr>
        <xdr:cNvCxnSpPr/>
      </xdr:nvCxnSpPr>
      <xdr:spPr>
        <a:xfrm rot="5400000" flipH="1" flipV="1">
          <a:off x="10375901" y="4397377"/>
          <a:ext cx="752473" cy="454025"/>
        </a:xfrm>
        <a:prstGeom prst="line">
          <a:avLst/>
        </a:prstGeom>
        <a:ln w="28575">
          <a:solidFill>
            <a:sysClr val="windowText" lastClr="000000"/>
          </a:solidFill>
        </a:ln>
      </xdr:spPr>
      <xdr:style>
        <a:lnRef idx="1">
          <a:schemeClr val="dk1"/>
        </a:lnRef>
        <a:fillRef idx="0">
          <a:schemeClr val="dk1"/>
        </a:fillRef>
        <a:effectRef idx="0">
          <a:schemeClr val="dk1"/>
        </a:effectRef>
        <a:fontRef idx="minor">
          <a:schemeClr val="tx1"/>
        </a:fontRef>
      </xdr:style>
    </xdr:cxnSp>
    <xdr:clientData/>
  </xdr:twoCellAnchor>
  <xdr:twoCellAnchor>
    <xdr:from>
      <xdr:col>9</xdr:col>
      <xdr:colOff>317500</xdr:colOff>
      <xdr:row>6</xdr:row>
      <xdr:rowOff>111124</xdr:rowOff>
    </xdr:from>
    <xdr:to>
      <xdr:col>22</xdr:col>
      <xdr:colOff>428627</xdr:colOff>
      <xdr:row>6</xdr:row>
      <xdr:rowOff>222249</xdr:rowOff>
    </xdr:to>
    <xdr:cxnSp macro="">
      <xdr:nvCxnSpPr>
        <xdr:cNvPr id="199" name="Straight Connector 198">
          <a:extLst>
            <a:ext uri="{FF2B5EF4-FFF2-40B4-BE49-F238E27FC236}">
              <a16:creationId xmlns:a16="http://schemas.microsoft.com/office/drawing/2014/main" xmlns="" id="{00000000-0008-0000-0200-0000C7000000}"/>
            </a:ext>
          </a:extLst>
        </xdr:cNvPr>
        <xdr:cNvCxnSpPr>
          <a:endCxn id="202" idx="0"/>
        </xdr:cNvCxnSpPr>
      </xdr:nvCxnSpPr>
      <xdr:spPr>
        <a:xfrm rot="10800000" flipV="1">
          <a:off x="3968750" y="5476874"/>
          <a:ext cx="6572252" cy="111125"/>
        </a:xfrm>
        <a:prstGeom prst="line">
          <a:avLst/>
        </a:prstGeom>
        <a:ln w="28575">
          <a:solidFill>
            <a:sysClr val="windowText" lastClr="000000"/>
          </a:solidFill>
        </a:ln>
      </xdr:spPr>
      <xdr:style>
        <a:lnRef idx="1">
          <a:schemeClr val="dk1"/>
        </a:lnRef>
        <a:fillRef idx="0">
          <a:schemeClr val="dk1"/>
        </a:fillRef>
        <a:effectRef idx="0">
          <a:schemeClr val="dk1"/>
        </a:effectRef>
        <a:fontRef idx="minor">
          <a:schemeClr val="tx1"/>
        </a:fontRef>
      </xdr:style>
    </xdr:cxnSp>
    <xdr:clientData/>
  </xdr:twoCellAnchor>
  <xdr:twoCellAnchor>
    <xdr:from>
      <xdr:col>9</xdr:col>
      <xdr:colOff>351177</xdr:colOff>
      <xdr:row>6</xdr:row>
      <xdr:rowOff>565150</xdr:rowOff>
    </xdr:from>
    <xdr:to>
      <xdr:col>22</xdr:col>
      <xdr:colOff>438153</xdr:colOff>
      <xdr:row>6</xdr:row>
      <xdr:rowOff>676380</xdr:rowOff>
    </xdr:to>
    <xdr:cxnSp macro="">
      <xdr:nvCxnSpPr>
        <xdr:cNvPr id="201" name="Straight Connector 200">
          <a:extLst>
            <a:ext uri="{FF2B5EF4-FFF2-40B4-BE49-F238E27FC236}">
              <a16:creationId xmlns:a16="http://schemas.microsoft.com/office/drawing/2014/main" xmlns="" id="{00000000-0008-0000-0200-0000C9000000}"/>
            </a:ext>
          </a:extLst>
        </xdr:cNvPr>
        <xdr:cNvCxnSpPr/>
      </xdr:nvCxnSpPr>
      <xdr:spPr>
        <a:xfrm rot="10800000" flipV="1">
          <a:off x="4002427" y="5930900"/>
          <a:ext cx="6548101" cy="111230"/>
        </a:xfrm>
        <a:prstGeom prst="line">
          <a:avLst/>
        </a:prstGeom>
        <a:ln w="28575">
          <a:solidFill>
            <a:sysClr val="windowText" lastClr="000000"/>
          </a:solidFill>
        </a:ln>
      </xdr:spPr>
      <xdr:style>
        <a:lnRef idx="1">
          <a:schemeClr val="dk1"/>
        </a:lnRef>
        <a:fillRef idx="0">
          <a:schemeClr val="dk1"/>
        </a:fillRef>
        <a:effectRef idx="0">
          <a:schemeClr val="dk1"/>
        </a:effectRef>
        <a:fontRef idx="minor">
          <a:schemeClr val="tx1"/>
        </a:fontRef>
      </xdr:style>
    </xdr:cxnSp>
    <xdr:clientData/>
  </xdr:twoCellAnchor>
  <xdr:twoCellAnchor>
    <xdr:from>
      <xdr:col>9</xdr:col>
      <xdr:colOff>269875</xdr:colOff>
      <xdr:row>6</xdr:row>
      <xdr:rowOff>222250</xdr:rowOff>
    </xdr:from>
    <xdr:to>
      <xdr:col>9</xdr:col>
      <xdr:colOff>365125</xdr:colOff>
      <xdr:row>6</xdr:row>
      <xdr:rowOff>698500</xdr:rowOff>
    </xdr:to>
    <xdr:sp macro="" textlink="">
      <xdr:nvSpPr>
        <xdr:cNvPr id="202" name="Oval 201">
          <a:extLst>
            <a:ext uri="{FF2B5EF4-FFF2-40B4-BE49-F238E27FC236}">
              <a16:creationId xmlns:a16="http://schemas.microsoft.com/office/drawing/2014/main" xmlns="" id="{00000000-0008-0000-0200-0000CA000000}"/>
            </a:ext>
          </a:extLst>
        </xdr:cNvPr>
        <xdr:cNvSpPr/>
      </xdr:nvSpPr>
      <xdr:spPr>
        <a:xfrm flipH="1">
          <a:off x="3921125" y="5588000"/>
          <a:ext cx="95250" cy="476250"/>
        </a:xfrm>
        <a:prstGeom prst="ellipse">
          <a:avLst/>
        </a:prstGeom>
        <a:noFill/>
        <a:ln>
          <a:solidFill>
            <a:schemeClr val="accent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22</xdr:col>
      <xdr:colOff>365125</xdr:colOff>
      <xdr:row>6</xdr:row>
      <xdr:rowOff>111125</xdr:rowOff>
    </xdr:from>
    <xdr:to>
      <xdr:col>23</xdr:col>
      <xdr:colOff>15875</xdr:colOff>
      <xdr:row>6</xdr:row>
      <xdr:rowOff>587375</xdr:rowOff>
    </xdr:to>
    <xdr:sp macro="" textlink="">
      <xdr:nvSpPr>
        <xdr:cNvPr id="207" name="Oval 206">
          <a:extLst>
            <a:ext uri="{FF2B5EF4-FFF2-40B4-BE49-F238E27FC236}">
              <a16:creationId xmlns:a16="http://schemas.microsoft.com/office/drawing/2014/main" xmlns="" id="{00000000-0008-0000-0200-0000CF000000}"/>
            </a:ext>
          </a:extLst>
        </xdr:cNvPr>
        <xdr:cNvSpPr/>
      </xdr:nvSpPr>
      <xdr:spPr>
        <a:xfrm flipH="1">
          <a:off x="10477500" y="5476875"/>
          <a:ext cx="95250" cy="476250"/>
        </a:xfrm>
        <a:prstGeom prst="ellipse">
          <a:avLst/>
        </a:prstGeom>
        <a:noFill/>
        <a:ln>
          <a:solidFill>
            <a:schemeClr val="accent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9</xdr:col>
      <xdr:colOff>714375</xdr:colOff>
      <xdr:row>6</xdr:row>
      <xdr:rowOff>698500</xdr:rowOff>
    </xdr:from>
    <xdr:to>
      <xdr:col>10</xdr:col>
      <xdr:colOff>47625</xdr:colOff>
      <xdr:row>6</xdr:row>
      <xdr:rowOff>889000</xdr:rowOff>
    </xdr:to>
    <xdr:sp macro="" textlink="">
      <xdr:nvSpPr>
        <xdr:cNvPr id="208" name="Rectangle 207">
          <a:extLst>
            <a:ext uri="{FF2B5EF4-FFF2-40B4-BE49-F238E27FC236}">
              <a16:creationId xmlns:a16="http://schemas.microsoft.com/office/drawing/2014/main" xmlns="" id="{00000000-0008-0000-0200-0000D0000000}"/>
            </a:ext>
          </a:extLst>
        </xdr:cNvPr>
        <xdr:cNvSpPr/>
      </xdr:nvSpPr>
      <xdr:spPr>
        <a:xfrm>
          <a:off x="4365625" y="6064250"/>
          <a:ext cx="127000" cy="190500"/>
        </a:xfrm>
        <a:prstGeom prst="rect">
          <a:avLst/>
        </a:prstGeom>
      </xdr:spPr>
      <xdr:style>
        <a:lnRef idx="2">
          <a:schemeClr val="dk1">
            <a:shade val="50000"/>
          </a:schemeClr>
        </a:lnRef>
        <a:fillRef idx="1">
          <a:schemeClr val="dk1"/>
        </a:fillRef>
        <a:effectRef idx="0">
          <a:schemeClr val="dk1"/>
        </a:effectRef>
        <a:fontRef idx="minor">
          <a:schemeClr val="lt1"/>
        </a:fontRef>
      </xdr:style>
      <xdr:txBody>
        <a:bodyPr rtlCol="0" anchor="ctr"/>
        <a:lstStyle/>
        <a:p>
          <a:pPr algn="ctr"/>
          <a:endParaRPr lang="en-US" sz="1100"/>
        </a:p>
      </xdr:txBody>
    </xdr:sp>
    <xdr:clientData/>
  </xdr:twoCellAnchor>
  <xdr:twoCellAnchor>
    <xdr:from>
      <xdr:col>11</xdr:col>
      <xdr:colOff>358775</xdr:colOff>
      <xdr:row>6</xdr:row>
      <xdr:rowOff>676275</xdr:rowOff>
    </xdr:from>
    <xdr:to>
      <xdr:col>11</xdr:col>
      <xdr:colOff>485775</xdr:colOff>
      <xdr:row>6</xdr:row>
      <xdr:rowOff>866775</xdr:rowOff>
    </xdr:to>
    <xdr:sp macro="" textlink="">
      <xdr:nvSpPr>
        <xdr:cNvPr id="209" name="Rectangle 208">
          <a:extLst>
            <a:ext uri="{FF2B5EF4-FFF2-40B4-BE49-F238E27FC236}">
              <a16:creationId xmlns:a16="http://schemas.microsoft.com/office/drawing/2014/main" xmlns="" id="{00000000-0008-0000-0200-0000D1000000}"/>
            </a:ext>
          </a:extLst>
        </xdr:cNvPr>
        <xdr:cNvSpPr/>
      </xdr:nvSpPr>
      <xdr:spPr>
        <a:xfrm>
          <a:off x="5121275" y="6042025"/>
          <a:ext cx="127000" cy="190500"/>
        </a:xfrm>
        <a:prstGeom prst="rect">
          <a:avLst/>
        </a:prstGeom>
      </xdr:spPr>
      <xdr:style>
        <a:lnRef idx="2">
          <a:schemeClr val="dk1">
            <a:shade val="50000"/>
          </a:schemeClr>
        </a:lnRef>
        <a:fillRef idx="1">
          <a:schemeClr val="dk1"/>
        </a:fillRef>
        <a:effectRef idx="0">
          <a:schemeClr val="dk1"/>
        </a:effectRef>
        <a:fontRef idx="minor">
          <a:schemeClr val="lt1"/>
        </a:fontRef>
      </xdr:style>
      <xdr:txBody>
        <a:bodyPr rtlCol="0" anchor="ctr"/>
        <a:lstStyle/>
        <a:p>
          <a:pPr algn="ctr"/>
          <a:endParaRPr lang="en-US" sz="1100"/>
        </a:p>
      </xdr:txBody>
    </xdr:sp>
    <xdr:clientData/>
  </xdr:twoCellAnchor>
  <xdr:twoCellAnchor>
    <xdr:from>
      <xdr:col>14</xdr:col>
      <xdr:colOff>19050</xdr:colOff>
      <xdr:row>6</xdr:row>
      <xdr:rowOff>654050</xdr:rowOff>
    </xdr:from>
    <xdr:to>
      <xdr:col>14</xdr:col>
      <xdr:colOff>146050</xdr:colOff>
      <xdr:row>6</xdr:row>
      <xdr:rowOff>844550</xdr:rowOff>
    </xdr:to>
    <xdr:sp macro="" textlink="">
      <xdr:nvSpPr>
        <xdr:cNvPr id="210" name="Rectangle 209">
          <a:extLst>
            <a:ext uri="{FF2B5EF4-FFF2-40B4-BE49-F238E27FC236}">
              <a16:creationId xmlns:a16="http://schemas.microsoft.com/office/drawing/2014/main" xmlns="" id="{00000000-0008-0000-0200-0000D2000000}"/>
            </a:ext>
          </a:extLst>
        </xdr:cNvPr>
        <xdr:cNvSpPr/>
      </xdr:nvSpPr>
      <xdr:spPr>
        <a:xfrm>
          <a:off x="6400800" y="6019800"/>
          <a:ext cx="127000" cy="190500"/>
        </a:xfrm>
        <a:prstGeom prst="rect">
          <a:avLst/>
        </a:prstGeom>
      </xdr:spPr>
      <xdr:style>
        <a:lnRef idx="2">
          <a:schemeClr val="dk1">
            <a:shade val="50000"/>
          </a:schemeClr>
        </a:lnRef>
        <a:fillRef idx="1">
          <a:schemeClr val="dk1"/>
        </a:fillRef>
        <a:effectRef idx="0">
          <a:schemeClr val="dk1"/>
        </a:effectRef>
        <a:fontRef idx="minor">
          <a:schemeClr val="lt1"/>
        </a:fontRef>
      </xdr:style>
      <xdr:txBody>
        <a:bodyPr rtlCol="0" anchor="ctr"/>
        <a:lstStyle/>
        <a:p>
          <a:pPr algn="ctr"/>
          <a:endParaRPr lang="en-US" sz="1100"/>
        </a:p>
      </xdr:txBody>
    </xdr:sp>
    <xdr:clientData/>
  </xdr:twoCellAnchor>
  <xdr:twoCellAnchor>
    <xdr:from>
      <xdr:col>17</xdr:col>
      <xdr:colOff>234950</xdr:colOff>
      <xdr:row>6</xdr:row>
      <xdr:rowOff>615950</xdr:rowOff>
    </xdr:from>
    <xdr:to>
      <xdr:col>17</xdr:col>
      <xdr:colOff>361950</xdr:colOff>
      <xdr:row>6</xdr:row>
      <xdr:rowOff>806450</xdr:rowOff>
    </xdr:to>
    <xdr:sp macro="" textlink="">
      <xdr:nvSpPr>
        <xdr:cNvPr id="211" name="Rectangle 210">
          <a:extLst>
            <a:ext uri="{FF2B5EF4-FFF2-40B4-BE49-F238E27FC236}">
              <a16:creationId xmlns:a16="http://schemas.microsoft.com/office/drawing/2014/main" xmlns="" id="{00000000-0008-0000-0200-0000D3000000}"/>
            </a:ext>
          </a:extLst>
        </xdr:cNvPr>
        <xdr:cNvSpPr/>
      </xdr:nvSpPr>
      <xdr:spPr>
        <a:xfrm>
          <a:off x="7918450" y="5981700"/>
          <a:ext cx="127000" cy="190500"/>
        </a:xfrm>
        <a:prstGeom prst="rect">
          <a:avLst/>
        </a:prstGeom>
      </xdr:spPr>
      <xdr:style>
        <a:lnRef idx="2">
          <a:schemeClr val="dk1">
            <a:shade val="50000"/>
          </a:schemeClr>
        </a:lnRef>
        <a:fillRef idx="1">
          <a:schemeClr val="dk1"/>
        </a:fillRef>
        <a:effectRef idx="0">
          <a:schemeClr val="dk1"/>
        </a:effectRef>
        <a:fontRef idx="minor">
          <a:schemeClr val="lt1"/>
        </a:fontRef>
      </xdr:style>
      <xdr:txBody>
        <a:bodyPr rtlCol="0" anchor="ctr"/>
        <a:lstStyle/>
        <a:p>
          <a:pPr algn="ctr"/>
          <a:endParaRPr lang="en-US" sz="1100"/>
        </a:p>
      </xdr:txBody>
    </xdr:sp>
    <xdr:clientData/>
  </xdr:twoCellAnchor>
  <xdr:twoCellAnchor>
    <xdr:from>
      <xdr:col>20</xdr:col>
      <xdr:colOff>387350</xdr:colOff>
      <xdr:row>6</xdr:row>
      <xdr:rowOff>593725</xdr:rowOff>
    </xdr:from>
    <xdr:to>
      <xdr:col>20</xdr:col>
      <xdr:colOff>514350</xdr:colOff>
      <xdr:row>6</xdr:row>
      <xdr:rowOff>784225</xdr:rowOff>
    </xdr:to>
    <xdr:sp macro="" textlink="">
      <xdr:nvSpPr>
        <xdr:cNvPr id="212" name="Rectangle 211">
          <a:extLst>
            <a:ext uri="{FF2B5EF4-FFF2-40B4-BE49-F238E27FC236}">
              <a16:creationId xmlns:a16="http://schemas.microsoft.com/office/drawing/2014/main" xmlns="" id="{00000000-0008-0000-0200-0000D4000000}"/>
            </a:ext>
          </a:extLst>
        </xdr:cNvPr>
        <xdr:cNvSpPr/>
      </xdr:nvSpPr>
      <xdr:spPr>
        <a:xfrm>
          <a:off x="9293225" y="5959475"/>
          <a:ext cx="127000" cy="190500"/>
        </a:xfrm>
        <a:prstGeom prst="rect">
          <a:avLst/>
        </a:prstGeom>
      </xdr:spPr>
      <xdr:style>
        <a:lnRef idx="2">
          <a:schemeClr val="dk1">
            <a:shade val="50000"/>
          </a:schemeClr>
        </a:lnRef>
        <a:fillRef idx="1">
          <a:schemeClr val="dk1"/>
        </a:fillRef>
        <a:effectRef idx="0">
          <a:schemeClr val="dk1"/>
        </a:effectRef>
        <a:fontRef idx="minor">
          <a:schemeClr val="lt1"/>
        </a:fontRef>
      </xdr:style>
      <xdr:txBody>
        <a:bodyPr rtlCol="0" anchor="ctr"/>
        <a:lstStyle/>
        <a:p>
          <a:pPr algn="ctr"/>
          <a:endParaRPr lang="en-US" sz="1100"/>
        </a:p>
      </xdr:txBody>
    </xdr:sp>
    <xdr:clientData/>
  </xdr:twoCellAnchor>
  <xdr:twoCellAnchor>
    <xdr:from>
      <xdr:col>15</xdr:col>
      <xdr:colOff>222250</xdr:colOff>
      <xdr:row>5</xdr:row>
      <xdr:rowOff>1127125</xdr:rowOff>
    </xdr:from>
    <xdr:to>
      <xdr:col>15</xdr:col>
      <xdr:colOff>349250</xdr:colOff>
      <xdr:row>6</xdr:row>
      <xdr:rowOff>174625</xdr:rowOff>
    </xdr:to>
    <xdr:sp macro="" textlink="">
      <xdr:nvSpPr>
        <xdr:cNvPr id="213" name="Rectangle 212">
          <a:extLst>
            <a:ext uri="{FF2B5EF4-FFF2-40B4-BE49-F238E27FC236}">
              <a16:creationId xmlns:a16="http://schemas.microsoft.com/office/drawing/2014/main" xmlns="" id="{00000000-0008-0000-0200-0000D5000000}"/>
            </a:ext>
          </a:extLst>
        </xdr:cNvPr>
        <xdr:cNvSpPr/>
      </xdr:nvSpPr>
      <xdr:spPr>
        <a:xfrm>
          <a:off x="6778625" y="5349875"/>
          <a:ext cx="127000" cy="190500"/>
        </a:xfrm>
        <a:prstGeom prst="rect">
          <a:avLst/>
        </a:prstGeom>
      </xdr:spPr>
      <xdr:style>
        <a:lnRef idx="2">
          <a:schemeClr val="dk1">
            <a:shade val="50000"/>
          </a:schemeClr>
        </a:lnRef>
        <a:fillRef idx="1">
          <a:schemeClr val="dk1"/>
        </a:fillRef>
        <a:effectRef idx="0">
          <a:schemeClr val="dk1"/>
        </a:effectRef>
        <a:fontRef idx="minor">
          <a:schemeClr val="lt1"/>
        </a:fontRef>
      </xdr:style>
      <xdr:txBody>
        <a:bodyPr rtlCol="0" anchor="ctr"/>
        <a:lstStyle/>
        <a:p>
          <a:pPr algn="ctr"/>
          <a:endParaRPr lang="en-US" sz="1100"/>
        </a:p>
      </xdr:txBody>
    </xdr:sp>
    <xdr:clientData/>
  </xdr:twoCellAnchor>
  <xdr:twoCellAnchor>
    <xdr:from>
      <xdr:col>18</xdr:col>
      <xdr:colOff>120650</xdr:colOff>
      <xdr:row>5</xdr:row>
      <xdr:rowOff>1089025</xdr:rowOff>
    </xdr:from>
    <xdr:to>
      <xdr:col>18</xdr:col>
      <xdr:colOff>247650</xdr:colOff>
      <xdr:row>6</xdr:row>
      <xdr:rowOff>136525</xdr:rowOff>
    </xdr:to>
    <xdr:sp macro="" textlink="">
      <xdr:nvSpPr>
        <xdr:cNvPr id="214" name="Rectangle 213">
          <a:extLst>
            <a:ext uri="{FF2B5EF4-FFF2-40B4-BE49-F238E27FC236}">
              <a16:creationId xmlns:a16="http://schemas.microsoft.com/office/drawing/2014/main" xmlns="" id="{00000000-0008-0000-0200-0000D6000000}"/>
            </a:ext>
          </a:extLst>
        </xdr:cNvPr>
        <xdr:cNvSpPr/>
      </xdr:nvSpPr>
      <xdr:spPr>
        <a:xfrm>
          <a:off x="8201025" y="5311775"/>
          <a:ext cx="127000" cy="190500"/>
        </a:xfrm>
        <a:prstGeom prst="rect">
          <a:avLst/>
        </a:prstGeom>
      </xdr:spPr>
      <xdr:style>
        <a:lnRef idx="2">
          <a:schemeClr val="dk1">
            <a:shade val="50000"/>
          </a:schemeClr>
        </a:lnRef>
        <a:fillRef idx="1">
          <a:schemeClr val="dk1"/>
        </a:fillRef>
        <a:effectRef idx="0">
          <a:schemeClr val="dk1"/>
        </a:effectRef>
        <a:fontRef idx="minor">
          <a:schemeClr val="lt1"/>
        </a:fontRef>
      </xdr:style>
      <xdr:txBody>
        <a:bodyPr rtlCol="0" anchor="ctr"/>
        <a:lstStyle/>
        <a:p>
          <a:pPr algn="ctr"/>
          <a:endParaRPr lang="en-US" sz="1100"/>
        </a:p>
      </xdr:txBody>
    </xdr:sp>
    <xdr:clientData/>
  </xdr:twoCellAnchor>
  <xdr:twoCellAnchor>
    <xdr:from>
      <xdr:col>12</xdr:col>
      <xdr:colOff>34925</xdr:colOff>
      <xdr:row>6</xdr:row>
      <xdr:rowOff>3175</xdr:rowOff>
    </xdr:from>
    <xdr:to>
      <xdr:col>12</xdr:col>
      <xdr:colOff>161925</xdr:colOff>
      <xdr:row>6</xdr:row>
      <xdr:rowOff>193675</xdr:rowOff>
    </xdr:to>
    <xdr:sp macro="" textlink="">
      <xdr:nvSpPr>
        <xdr:cNvPr id="215" name="Rectangle 214">
          <a:extLst>
            <a:ext uri="{FF2B5EF4-FFF2-40B4-BE49-F238E27FC236}">
              <a16:creationId xmlns:a16="http://schemas.microsoft.com/office/drawing/2014/main" xmlns="" id="{00000000-0008-0000-0200-0000D7000000}"/>
            </a:ext>
          </a:extLst>
        </xdr:cNvPr>
        <xdr:cNvSpPr/>
      </xdr:nvSpPr>
      <xdr:spPr>
        <a:xfrm>
          <a:off x="5559425" y="5368925"/>
          <a:ext cx="127000" cy="190500"/>
        </a:xfrm>
        <a:prstGeom prst="rect">
          <a:avLst/>
        </a:prstGeom>
      </xdr:spPr>
      <xdr:style>
        <a:lnRef idx="2">
          <a:schemeClr val="dk1">
            <a:shade val="50000"/>
          </a:schemeClr>
        </a:lnRef>
        <a:fillRef idx="1">
          <a:schemeClr val="dk1"/>
        </a:fillRef>
        <a:effectRef idx="0">
          <a:schemeClr val="dk1"/>
        </a:effectRef>
        <a:fontRef idx="minor">
          <a:schemeClr val="lt1"/>
        </a:fontRef>
      </xdr:style>
      <xdr:txBody>
        <a:bodyPr rtlCol="0" anchor="ctr"/>
        <a:lstStyle/>
        <a:p>
          <a:pPr algn="ctr"/>
          <a:endParaRPr lang="en-US" sz="1100"/>
        </a:p>
      </xdr:txBody>
    </xdr:sp>
    <xdr:clientData/>
  </xdr:twoCellAnchor>
  <xdr:twoCellAnchor>
    <xdr:from>
      <xdr:col>21</xdr:col>
      <xdr:colOff>123825</xdr:colOff>
      <xdr:row>5</xdr:row>
      <xdr:rowOff>1076325</xdr:rowOff>
    </xdr:from>
    <xdr:to>
      <xdr:col>21</xdr:col>
      <xdr:colOff>250825</xdr:colOff>
      <xdr:row>6</xdr:row>
      <xdr:rowOff>123825</xdr:rowOff>
    </xdr:to>
    <xdr:sp macro="" textlink="">
      <xdr:nvSpPr>
        <xdr:cNvPr id="216" name="Rectangle 215">
          <a:extLst>
            <a:ext uri="{FF2B5EF4-FFF2-40B4-BE49-F238E27FC236}">
              <a16:creationId xmlns:a16="http://schemas.microsoft.com/office/drawing/2014/main" xmlns="" id="{00000000-0008-0000-0200-0000D8000000}"/>
            </a:ext>
          </a:extLst>
        </xdr:cNvPr>
        <xdr:cNvSpPr/>
      </xdr:nvSpPr>
      <xdr:spPr>
        <a:xfrm>
          <a:off x="9632950" y="5299075"/>
          <a:ext cx="127000" cy="190500"/>
        </a:xfrm>
        <a:prstGeom prst="rect">
          <a:avLst/>
        </a:prstGeom>
      </xdr:spPr>
      <xdr:style>
        <a:lnRef idx="2">
          <a:schemeClr val="dk1">
            <a:shade val="50000"/>
          </a:schemeClr>
        </a:lnRef>
        <a:fillRef idx="1">
          <a:schemeClr val="dk1"/>
        </a:fillRef>
        <a:effectRef idx="0">
          <a:schemeClr val="dk1"/>
        </a:effectRef>
        <a:fontRef idx="minor">
          <a:schemeClr val="lt1"/>
        </a:fontRef>
      </xdr:style>
      <xdr:txBody>
        <a:bodyPr rtlCol="0" anchor="ctr"/>
        <a:lstStyle/>
        <a:p>
          <a:pPr algn="ctr"/>
          <a:endParaRPr lang="en-US" sz="1100"/>
        </a:p>
      </xdr:txBody>
    </xdr:sp>
    <xdr:clientData/>
  </xdr:twoCellAnchor>
  <xdr:twoCellAnchor>
    <xdr:from>
      <xdr:col>10</xdr:col>
      <xdr:colOff>212725</xdr:colOff>
      <xdr:row>6</xdr:row>
      <xdr:rowOff>38100</xdr:rowOff>
    </xdr:from>
    <xdr:to>
      <xdr:col>11</xdr:col>
      <xdr:colOff>22225</xdr:colOff>
      <xdr:row>6</xdr:row>
      <xdr:rowOff>228600</xdr:rowOff>
    </xdr:to>
    <xdr:sp macro="" textlink="">
      <xdr:nvSpPr>
        <xdr:cNvPr id="217" name="Rectangle 216">
          <a:extLst>
            <a:ext uri="{FF2B5EF4-FFF2-40B4-BE49-F238E27FC236}">
              <a16:creationId xmlns:a16="http://schemas.microsoft.com/office/drawing/2014/main" xmlns="" id="{00000000-0008-0000-0200-0000D9000000}"/>
            </a:ext>
          </a:extLst>
        </xdr:cNvPr>
        <xdr:cNvSpPr/>
      </xdr:nvSpPr>
      <xdr:spPr>
        <a:xfrm>
          <a:off x="4657725" y="5403850"/>
          <a:ext cx="127000" cy="190500"/>
        </a:xfrm>
        <a:prstGeom prst="rect">
          <a:avLst/>
        </a:prstGeom>
      </xdr:spPr>
      <xdr:style>
        <a:lnRef idx="2">
          <a:schemeClr val="dk1">
            <a:shade val="50000"/>
          </a:schemeClr>
        </a:lnRef>
        <a:fillRef idx="1">
          <a:schemeClr val="dk1"/>
        </a:fillRef>
        <a:effectRef idx="0">
          <a:schemeClr val="dk1"/>
        </a:effectRef>
        <a:fontRef idx="minor">
          <a:schemeClr val="lt1"/>
        </a:fontRef>
      </xdr:style>
      <xdr:txBody>
        <a:bodyPr rtlCol="0" anchor="ctr"/>
        <a:lstStyle/>
        <a:p>
          <a:pPr algn="ctr"/>
          <a:endParaRPr lang="en-US" sz="1100"/>
        </a:p>
      </xdr:txBody>
    </xdr:sp>
    <xdr:clientData/>
  </xdr:twoCellAnchor>
  <xdr:twoCellAnchor>
    <xdr:from>
      <xdr:col>8</xdr:col>
      <xdr:colOff>15875</xdr:colOff>
      <xdr:row>11</xdr:row>
      <xdr:rowOff>222250</xdr:rowOff>
    </xdr:from>
    <xdr:to>
      <xdr:col>15</xdr:col>
      <xdr:colOff>206375</xdr:colOff>
      <xdr:row>11</xdr:row>
      <xdr:rowOff>222252</xdr:rowOff>
    </xdr:to>
    <xdr:cxnSp macro="">
      <xdr:nvCxnSpPr>
        <xdr:cNvPr id="218" name="Straight Arrow Connector 217">
          <a:extLst>
            <a:ext uri="{FF2B5EF4-FFF2-40B4-BE49-F238E27FC236}">
              <a16:creationId xmlns:a16="http://schemas.microsoft.com/office/drawing/2014/main" xmlns="" id="{00000000-0008-0000-0200-0000DA000000}"/>
            </a:ext>
          </a:extLst>
        </xdr:cNvPr>
        <xdr:cNvCxnSpPr/>
      </xdr:nvCxnSpPr>
      <xdr:spPr>
        <a:xfrm flipV="1">
          <a:off x="3206750" y="9779000"/>
          <a:ext cx="3556000" cy="2"/>
        </a:xfrm>
        <a:prstGeom prst="straightConnector1">
          <a:avLst/>
        </a:prstGeom>
        <a:ln w="19050">
          <a:solidFill>
            <a:schemeClr val="tx1"/>
          </a:solidFill>
          <a:headEnd type="none" w="med" len="med"/>
          <a:tailEnd type="triangle" w="med" len="med"/>
        </a:ln>
      </xdr:spPr>
      <xdr:style>
        <a:lnRef idx="1">
          <a:schemeClr val="dk1"/>
        </a:lnRef>
        <a:fillRef idx="0">
          <a:schemeClr val="dk1"/>
        </a:fillRef>
        <a:effectRef idx="0">
          <a:schemeClr val="dk1"/>
        </a:effectRef>
        <a:fontRef idx="minor">
          <a:schemeClr val="tx1"/>
        </a:fontRef>
      </xdr:style>
    </xdr:cxnSp>
    <xdr:clientData/>
  </xdr:twoCellAnchor>
  <xdr:twoCellAnchor>
    <xdr:from>
      <xdr:col>15</xdr:col>
      <xdr:colOff>698500</xdr:colOff>
      <xdr:row>11</xdr:row>
      <xdr:rowOff>206375</xdr:rowOff>
    </xdr:from>
    <xdr:to>
      <xdr:col>23</xdr:col>
      <xdr:colOff>2</xdr:colOff>
      <xdr:row>11</xdr:row>
      <xdr:rowOff>207963</xdr:rowOff>
    </xdr:to>
    <xdr:cxnSp macro="">
      <xdr:nvCxnSpPr>
        <xdr:cNvPr id="221" name="Straight Arrow Connector 220">
          <a:extLst>
            <a:ext uri="{FF2B5EF4-FFF2-40B4-BE49-F238E27FC236}">
              <a16:creationId xmlns:a16="http://schemas.microsoft.com/office/drawing/2014/main" xmlns="" id="{00000000-0008-0000-0200-0000DD000000}"/>
            </a:ext>
          </a:extLst>
        </xdr:cNvPr>
        <xdr:cNvCxnSpPr/>
      </xdr:nvCxnSpPr>
      <xdr:spPr>
        <a:xfrm rot="10800000">
          <a:off x="7254875" y="9763125"/>
          <a:ext cx="3302002" cy="1588"/>
        </a:xfrm>
        <a:prstGeom prst="straightConnector1">
          <a:avLst/>
        </a:prstGeom>
        <a:ln w="19050">
          <a:solidFill>
            <a:schemeClr val="tx1"/>
          </a:solidFill>
          <a:headEnd type="none" w="med" len="med"/>
          <a:tailEnd type="triangle" w="med" len="med"/>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269875</xdr:colOff>
      <xdr:row>15</xdr:row>
      <xdr:rowOff>31751</xdr:rowOff>
    </xdr:from>
    <xdr:to>
      <xdr:col>5</xdr:col>
      <xdr:colOff>285750</xdr:colOff>
      <xdr:row>16</xdr:row>
      <xdr:rowOff>635005</xdr:rowOff>
    </xdr:to>
    <xdr:cxnSp macro="">
      <xdr:nvCxnSpPr>
        <xdr:cNvPr id="224" name="Straight Arrow Connector 223">
          <a:extLst>
            <a:ext uri="{FF2B5EF4-FFF2-40B4-BE49-F238E27FC236}">
              <a16:creationId xmlns:a16="http://schemas.microsoft.com/office/drawing/2014/main" xmlns="" id="{00000000-0008-0000-0200-0000E0000000}"/>
            </a:ext>
          </a:extLst>
        </xdr:cNvPr>
        <xdr:cNvCxnSpPr/>
      </xdr:nvCxnSpPr>
      <xdr:spPr>
        <a:xfrm rot="5400000" flipH="1" flipV="1">
          <a:off x="1873248" y="12350753"/>
          <a:ext cx="1285879" cy="15875"/>
        </a:xfrm>
        <a:prstGeom prst="straightConnector1">
          <a:avLst/>
        </a:prstGeom>
        <a:ln w="19050">
          <a:solidFill>
            <a:schemeClr val="tx1"/>
          </a:solidFill>
          <a:headEnd type="none" w="med" len="med"/>
          <a:tailEnd type="triangle" w="med" len="med"/>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269876</xdr:colOff>
      <xdr:row>11</xdr:row>
      <xdr:rowOff>374655</xdr:rowOff>
    </xdr:from>
    <xdr:to>
      <xdr:col>5</xdr:col>
      <xdr:colOff>295278</xdr:colOff>
      <xdr:row>14</xdr:row>
      <xdr:rowOff>47624</xdr:rowOff>
    </xdr:to>
    <xdr:cxnSp macro="">
      <xdr:nvCxnSpPr>
        <xdr:cNvPr id="228" name="Straight Arrow Connector 227">
          <a:extLst>
            <a:ext uri="{FF2B5EF4-FFF2-40B4-BE49-F238E27FC236}">
              <a16:creationId xmlns:a16="http://schemas.microsoft.com/office/drawing/2014/main" xmlns="" id="{00000000-0008-0000-0200-0000E4000000}"/>
            </a:ext>
          </a:extLst>
        </xdr:cNvPr>
        <xdr:cNvCxnSpPr/>
      </xdr:nvCxnSpPr>
      <xdr:spPr>
        <a:xfrm rot="5400000">
          <a:off x="1811342" y="10628314"/>
          <a:ext cx="1419219" cy="25402"/>
        </a:xfrm>
        <a:prstGeom prst="straightConnector1">
          <a:avLst/>
        </a:prstGeom>
        <a:ln w="19050">
          <a:solidFill>
            <a:schemeClr val="tx1"/>
          </a:solidFill>
          <a:headEnd type="none" w="med" len="med"/>
          <a:tailEnd type="triangle" w="med" len="med"/>
        </a:ln>
      </xdr:spPr>
      <xdr:style>
        <a:lnRef idx="1">
          <a:schemeClr val="dk1"/>
        </a:lnRef>
        <a:fillRef idx="0">
          <a:schemeClr val="dk1"/>
        </a:fillRef>
        <a:effectRef idx="0">
          <a:schemeClr val="dk1"/>
        </a:effectRef>
        <a:fontRef idx="minor">
          <a:schemeClr val="tx1"/>
        </a:fontRef>
      </xdr:style>
    </xdr:cxnSp>
    <xdr:clientData/>
  </xdr:twoCellAnchor>
  <xdr:twoCellAnchor>
    <xdr:from>
      <xdr:col>24</xdr:col>
      <xdr:colOff>206374</xdr:colOff>
      <xdr:row>4</xdr:row>
      <xdr:rowOff>269876</xdr:rowOff>
    </xdr:from>
    <xdr:to>
      <xdr:col>24</xdr:col>
      <xdr:colOff>603249</xdr:colOff>
      <xdr:row>5</xdr:row>
      <xdr:rowOff>400051</xdr:rowOff>
    </xdr:to>
    <xdr:cxnSp macro="">
      <xdr:nvCxnSpPr>
        <xdr:cNvPr id="232" name="Straight Connector 231">
          <a:extLst>
            <a:ext uri="{FF2B5EF4-FFF2-40B4-BE49-F238E27FC236}">
              <a16:creationId xmlns:a16="http://schemas.microsoft.com/office/drawing/2014/main" xmlns="" id="{00000000-0008-0000-0200-0000E8000000}"/>
            </a:ext>
          </a:extLst>
        </xdr:cNvPr>
        <xdr:cNvCxnSpPr/>
      </xdr:nvCxnSpPr>
      <xdr:spPr>
        <a:xfrm rot="5400000" flipH="1" flipV="1">
          <a:off x="11666537" y="3398838"/>
          <a:ext cx="495300" cy="396875"/>
        </a:xfrm>
        <a:prstGeom prst="line">
          <a:avLst/>
        </a:prstGeom>
        <a:ln w="28575">
          <a:solidFill>
            <a:sysClr val="windowText" lastClr="000000"/>
          </a:solidFill>
        </a:ln>
      </xdr:spPr>
      <xdr:style>
        <a:lnRef idx="1">
          <a:schemeClr val="dk1"/>
        </a:lnRef>
        <a:fillRef idx="0">
          <a:schemeClr val="dk1"/>
        </a:fillRef>
        <a:effectRef idx="0">
          <a:schemeClr val="dk1"/>
        </a:effectRef>
        <a:fontRef idx="minor">
          <a:schemeClr val="tx1"/>
        </a:fontRef>
      </xdr:style>
    </xdr:cxnSp>
    <xdr:clientData/>
  </xdr:twoCellAnchor>
  <xdr:twoCellAnchor>
    <xdr:from>
      <xdr:col>25</xdr:col>
      <xdr:colOff>88900</xdr:colOff>
      <xdr:row>4</xdr:row>
      <xdr:rowOff>1089025</xdr:rowOff>
    </xdr:from>
    <xdr:to>
      <xdr:col>25</xdr:col>
      <xdr:colOff>577850</xdr:colOff>
      <xdr:row>5</xdr:row>
      <xdr:rowOff>568325</xdr:rowOff>
    </xdr:to>
    <xdr:cxnSp macro="">
      <xdr:nvCxnSpPr>
        <xdr:cNvPr id="233" name="Straight Connector 232">
          <a:extLst>
            <a:ext uri="{FF2B5EF4-FFF2-40B4-BE49-F238E27FC236}">
              <a16:creationId xmlns:a16="http://schemas.microsoft.com/office/drawing/2014/main" xmlns="" id="{00000000-0008-0000-0200-0000E9000000}"/>
            </a:ext>
          </a:extLst>
        </xdr:cNvPr>
        <xdr:cNvCxnSpPr/>
      </xdr:nvCxnSpPr>
      <xdr:spPr>
        <a:xfrm rot="5400000" flipH="1" flipV="1">
          <a:off x="12134850" y="4235450"/>
          <a:ext cx="622300" cy="488950"/>
        </a:xfrm>
        <a:prstGeom prst="line">
          <a:avLst/>
        </a:prstGeom>
        <a:ln w="28575">
          <a:solidFill>
            <a:sysClr val="windowText" lastClr="000000"/>
          </a:solidFill>
        </a:ln>
      </xdr:spPr>
      <xdr:style>
        <a:lnRef idx="1">
          <a:schemeClr val="dk1"/>
        </a:lnRef>
        <a:fillRef idx="0">
          <a:schemeClr val="dk1"/>
        </a:fillRef>
        <a:effectRef idx="0">
          <a:schemeClr val="dk1"/>
        </a:effectRef>
        <a:fontRef idx="minor">
          <a:schemeClr val="tx1"/>
        </a:fontRef>
      </xdr:style>
    </xdr:cxnSp>
    <xdr:clientData/>
  </xdr:twoCellAnchor>
  <xdr:twoCellAnchor>
    <xdr:from>
      <xdr:col>9</xdr:col>
      <xdr:colOff>730249</xdr:colOff>
      <xdr:row>5</xdr:row>
      <xdr:rowOff>63500</xdr:rowOff>
    </xdr:from>
    <xdr:to>
      <xdr:col>11</xdr:col>
      <xdr:colOff>15874</xdr:colOff>
      <xdr:row>5</xdr:row>
      <xdr:rowOff>558800</xdr:rowOff>
    </xdr:to>
    <xdr:cxnSp macro="">
      <xdr:nvCxnSpPr>
        <xdr:cNvPr id="235" name="Straight Connector 234">
          <a:extLst>
            <a:ext uri="{FF2B5EF4-FFF2-40B4-BE49-F238E27FC236}">
              <a16:creationId xmlns:a16="http://schemas.microsoft.com/office/drawing/2014/main" xmlns="" id="{00000000-0008-0000-0200-0000EB000000}"/>
            </a:ext>
          </a:extLst>
        </xdr:cNvPr>
        <xdr:cNvCxnSpPr/>
      </xdr:nvCxnSpPr>
      <xdr:spPr>
        <a:xfrm rot="5400000" flipH="1" flipV="1">
          <a:off x="4538662" y="3557587"/>
          <a:ext cx="495300" cy="396875"/>
        </a:xfrm>
        <a:prstGeom prst="line">
          <a:avLst/>
        </a:prstGeom>
        <a:ln w="28575">
          <a:solidFill>
            <a:sysClr val="windowText" lastClr="000000"/>
          </a:solidFill>
        </a:ln>
      </xdr:spPr>
      <xdr:style>
        <a:lnRef idx="1">
          <a:schemeClr val="dk1"/>
        </a:lnRef>
        <a:fillRef idx="0">
          <a:schemeClr val="dk1"/>
        </a:fillRef>
        <a:effectRef idx="0">
          <a:schemeClr val="dk1"/>
        </a:effectRef>
        <a:fontRef idx="minor">
          <a:schemeClr val="tx1"/>
        </a:fontRef>
      </xdr:style>
    </xdr:cxnSp>
    <xdr:clientData/>
  </xdr:twoCellAnchor>
  <xdr:twoCellAnchor>
    <xdr:from>
      <xdr:col>11</xdr:col>
      <xdr:colOff>184149</xdr:colOff>
      <xdr:row>5</xdr:row>
      <xdr:rowOff>215900</xdr:rowOff>
    </xdr:from>
    <xdr:to>
      <xdr:col>11</xdr:col>
      <xdr:colOff>581024</xdr:colOff>
      <xdr:row>5</xdr:row>
      <xdr:rowOff>711200</xdr:rowOff>
    </xdr:to>
    <xdr:cxnSp macro="">
      <xdr:nvCxnSpPr>
        <xdr:cNvPr id="236" name="Straight Connector 235">
          <a:extLst>
            <a:ext uri="{FF2B5EF4-FFF2-40B4-BE49-F238E27FC236}">
              <a16:creationId xmlns:a16="http://schemas.microsoft.com/office/drawing/2014/main" xmlns="" id="{00000000-0008-0000-0200-0000EC000000}"/>
            </a:ext>
          </a:extLst>
        </xdr:cNvPr>
        <xdr:cNvCxnSpPr/>
      </xdr:nvCxnSpPr>
      <xdr:spPr>
        <a:xfrm rot="5400000" flipH="1" flipV="1">
          <a:off x="5103812" y="3709987"/>
          <a:ext cx="495300" cy="396875"/>
        </a:xfrm>
        <a:prstGeom prst="line">
          <a:avLst/>
        </a:prstGeom>
        <a:ln w="28575">
          <a:solidFill>
            <a:sysClr val="windowText" lastClr="000000"/>
          </a:solidFill>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222250</xdr:colOff>
      <xdr:row>11</xdr:row>
      <xdr:rowOff>31750</xdr:rowOff>
    </xdr:from>
    <xdr:to>
      <xdr:col>4</xdr:col>
      <xdr:colOff>158750</xdr:colOff>
      <xdr:row>13</xdr:row>
      <xdr:rowOff>206375</xdr:rowOff>
    </xdr:to>
    <xdr:sp macro="" textlink="">
      <xdr:nvSpPr>
        <xdr:cNvPr id="237" name="Trapezoid 236">
          <a:extLst>
            <a:ext uri="{FF2B5EF4-FFF2-40B4-BE49-F238E27FC236}">
              <a16:creationId xmlns:a16="http://schemas.microsoft.com/office/drawing/2014/main" xmlns="" id="{00000000-0008-0000-0200-0000ED000000}"/>
            </a:ext>
          </a:extLst>
        </xdr:cNvPr>
        <xdr:cNvSpPr/>
      </xdr:nvSpPr>
      <xdr:spPr>
        <a:xfrm>
          <a:off x="412750" y="8207375"/>
          <a:ext cx="1793875" cy="1270000"/>
        </a:xfrm>
        <a:prstGeom prst="trapezoid">
          <a:avLst>
            <a:gd name="adj" fmla="val 47500"/>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2</xdr:col>
      <xdr:colOff>571500</xdr:colOff>
      <xdr:row>11</xdr:row>
      <xdr:rowOff>238125</xdr:rowOff>
    </xdr:from>
    <xdr:to>
      <xdr:col>3</xdr:col>
      <xdr:colOff>396875</xdr:colOff>
      <xdr:row>12</xdr:row>
      <xdr:rowOff>254000</xdr:rowOff>
    </xdr:to>
    <xdr:sp macro="" textlink="">
      <xdr:nvSpPr>
        <xdr:cNvPr id="238" name="Oval 237">
          <a:extLst>
            <a:ext uri="{FF2B5EF4-FFF2-40B4-BE49-F238E27FC236}">
              <a16:creationId xmlns:a16="http://schemas.microsoft.com/office/drawing/2014/main" xmlns="" id="{00000000-0008-0000-0200-0000EE000000}"/>
            </a:ext>
          </a:extLst>
        </xdr:cNvPr>
        <xdr:cNvSpPr/>
      </xdr:nvSpPr>
      <xdr:spPr>
        <a:xfrm>
          <a:off x="1063625" y="8413750"/>
          <a:ext cx="460375" cy="396875"/>
        </a:xfrm>
        <a:prstGeom prst="ellipse">
          <a:avLst/>
        </a:prstGeom>
      </xdr:spPr>
      <xdr:style>
        <a:lnRef idx="2">
          <a:schemeClr val="dk1">
            <a:shade val="50000"/>
          </a:schemeClr>
        </a:lnRef>
        <a:fillRef idx="1">
          <a:schemeClr val="dk1"/>
        </a:fillRef>
        <a:effectRef idx="0">
          <a:schemeClr val="dk1"/>
        </a:effectRef>
        <a:fontRef idx="minor">
          <a:schemeClr val="lt1"/>
        </a:fontRef>
      </xdr:style>
      <xdr:txBody>
        <a:bodyPr rtlCol="0" anchor="ctr"/>
        <a:lstStyle/>
        <a:p>
          <a:pPr algn="ctr"/>
          <a:endParaRPr lang="en-US" sz="1100"/>
        </a:p>
      </xdr:txBody>
    </xdr:sp>
    <xdr:clientData/>
  </xdr:twoCellAnchor>
  <xdr:twoCellAnchor>
    <xdr:from>
      <xdr:col>18</xdr:col>
      <xdr:colOff>317502</xdr:colOff>
      <xdr:row>29</xdr:row>
      <xdr:rowOff>63500</xdr:rowOff>
    </xdr:from>
    <xdr:to>
      <xdr:col>18</xdr:col>
      <xdr:colOff>333376</xdr:colOff>
      <xdr:row>30</xdr:row>
      <xdr:rowOff>1</xdr:rowOff>
    </xdr:to>
    <xdr:cxnSp macro="">
      <xdr:nvCxnSpPr>
        <xdr:cNvPr id="59" name="Straight Arrow Connector 58">
          <a:extLst>
            <a:ext uri="{FF2B5EF4-FFF2-40B4-BE49-F238E27FC236}">
              <a16:creationId xmlns:a16="http://schemas.microsoft.com/office/drawing/2014/main" xmlns="" id="{00000000-0008-0000-0200-00003B000000}"/>
            </a:ext>
          </a:extLst>
        </xdr:cNvPr>
        <xdr:cNvCxnSpPr/>
      </xdr:nvCxnSpPr>
      <xdr:spPr>
        <a:xfrm rot="5400000" flipH="1" flipV="1">
          <a:off x="8612188" y="13374689"/>
          <a:ext cx="317501" cy="15874"/>
        </a:xfrm>
        <a:prstGeom prst="straightConnector1">
          <a:avLst/>
        </a:prstGeom>
        <a:ln w="19050">
          <a:solidFill>
            <a:schemeClr val="tx1"/>
          </a:solidFill>
          <a:headEnd type="none" w="med" len="med"/>
          <a:tailEnd type="triangle" w="med" len="med"/>
        </a:ln>
      </xdr:spPr>
      <xdr:style>
        <a:lnRef idx="1">
          <a:schemeClr val="dk1"/>
        </a:lnRef>
        <a:fillRef idx="0">
          <a:schemeClr val="dk1"/>
        </a:fillRef>
        <a:effectRef idx="0">
          <a:schemeClr val="dk1"/>
        </a:effectRef>
        <a:fontRef idx="minor">
          <a:schemeClr val="tx1"/>
        </a:fontRef>
      </xdr:style>
    </xdr:cxnSp>
    <xdr:clientData/>
  </xdr:twoCellAnchor>
  <xdr:twoCellAnchor>
    <xdr:from>
      <xdr:col>17</xdr:col>
      <xdr:colOff>15873</xdr:colOff>
      <xdr:row>22</xdr:row>
      <xdr:rowOff>79375</xdr:rowOff>
    </xdr:from>
    <xdr:to>
      <xdr:col>21</xdr:col>
      <xdr:colOff>158750</xdr:colOff>
      <xdr:row>27</xdr:row>
      <xdr:rowOff>15877</xdr:rowOff>
    </xdr:to>
    <xdr:cxnSp macro="">
      <xdr:nvCxnSpPr>
        <xdr:cNvPr id="63" name="Straight Connector 62">
          <a:extLst>
            <a:ext uri="{FF2B5EF4-FFF2-40B4-BE49-F238E27FC236}">
              <a16:creationId xmlns:a16="http://schemas.microsoft.com/office/drawing/2014/main" xmlns="" id="{00000000-0008-0000-0200-00003F000000}"/>
            </a:ext>
          </a:extLst>
        </xdr:cNvPr>
        <xdr:cNvCxnSpPr/>
      </xdr:nvCxnSpPr>
      <xdr:spPr>
        <a:xfrm flipV="1">
          <a:off x="8064498" y="12858750"/>
          <a:ext cx="1968502" cy="1841502"/>
        </a:xfrm>
        <a:prstGeom prst="line">
          <a:avLst/>
        </a:prstGeom>
        <a:ln w="28575">
          <a:solidFill>
            <a:sysClr val="windowText" lastClr="000000"/>
          </a:solidFill>
        </a:ln>
      </xdr:spPr>
      <xdr:style>
        <a:lnRef idx="1">
          <a:schemeClr val="dk1"/>
        </a:lnRef>
        <a:fillRef idx="0">
          <a:schemeClr val="dk1"/>
        </a:fillRef>
        <a:effectRef idx="0">
          <a:schemeClr val="dk1"/>
        </a:effectRef>
        <a:fontRef idx="minor">
          <a:schemeClr val="tx1"/>
        </a:fontRef>
      </xdr:style>
    </xdr:cxnSp>
    <xdr:clientData/>
  </xdr:twoCellAnchor>
  <xdr:twoCellAnchor>
    <xdr:from>
      <xdr:col>15</xdr:col>
      <xdr:colOff>136523</xdr:colOff>
      <xdr:row>21</xdr:row>
      <xdr:rowOff>365125</xdr:rowOff>
    </xdr:from>
    <xdr:to>
      <xdr:col>20</xdr:col>
      <xdr:colOff>79375</xdr:colOff>
      <xdr:row>27</xdr:row>
      <xdr:rowOff>9527</xdr:rowOff>
    </xdr:to>
    <xdr:cxnSp macro="">
      <xdr:nvCxnSpPr>
        <xdr:cNvPr id="67" name="Straight Connector 66">
          <a:extLst>
            <a:ext uri="{FF2B5EF4-FFF2-40B4-BE49-F238E27FC236}">
              <a16:creationId xmlns:a16="http://schemas.microsoft.com/office/drawing/2014/main" xmlns="" id="{00000000-0008-0000-0200-000043000000}"/>
            </a:ext>
          </a:extLst>
        </xdr:cNvPr>
        <xdr:cNvCxnSpPr/>
      </xdr:nvCxnSpPr>
      <xdr:spPr>
        <a:xfrm flipV="1">
          <a:off x="7058023" y="12763500"/>
          <a:ext cx="2292352" cy="1930402"/>
        </a:xfrm>
        <a:prstGeom prst="line">
          <a:avLst/>
        </a:prstGeom>
        <a:ln w="28575">
          <a:solidFill>
            <a:sysClr val="windowText" lastClr="000000"/>
          </a:solidFill>
        </a:ln>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0</xdr:colOff>
      <xdr:row>19</xdr:row>
      <xdr:rowOff>301625</xdr:rowOff>
    </xdr:from>
    <xdr:to>
      <xdr:col>17</xdr:col>
      <xdr:colOff>285750</xdr:colOff>
      <xdr:row>27</xdr:row>
      <xdr:rowOff>1</xdr:rowOff>
    </xdr:to>
    <xdr:cxnSp macro="">
      <xdr:nvCxnSpPr>
        <xdr:cNvPr id="68" name="Straight Connector 67">
          <a:extLst>
            <a:ext uri="{FF2B5EF4-FFF2-40B4-BE49-F238E27FC236}">
              <a16:creationId xmlns:a16="http://schemas.microsoft.com/office/drawing/2014/main" xmlns="" id="{00000000-0008-0000-0200-000044000000}"/>
            </a:ext>
          </a:extLst>
        </xdr:cNvPr>
        <xdr:cNvCxnSpPr/>
      </xdr:nvCxnSpPr>
      <xdr:spPr>
        <a:xfrm flipV="1">
          <a:off x="4810125" y="11938000"/>
          <a:ext cx="3524250" cy="2746376"/>
        </a:xfrm>
        <a:prstGeom prst="line">
          <a:avLst/>
        </a:prstGeom>
        <a:ln w="28575">
          <a:solidFill>
            <a:sysClr val="windowText" lastClr="000000"/>
          </a:solidFill>
        </a:ln>
      </xdr:spPr>
      <xdr:style>
        <a:lnRef idx="1">
          <a:schemeClr val="dk1"/>
        </a:lnRef>
        <a:fillRef idx="0">
          <a:schemeClr val="dk1"/>
        </a:fillRef>
        <a:effectRef idx="0">
          <a:schemeClr val="dk1"/>
        </a:effectRef>
        <a:fontRef idx="minor">
          <a:schemeClr val="tx1"/>
        </a:fontRef>
      </xdr:style>
    </xdr:cxnSp>
    <xdr:clientData/>
  </xdr:twoCellAnchor>
  <xdr:twoCellAnchor>
    <xdr:from>
      <xdr:col>8</xdr:col>
      <xdr:colOff>9525</xdr:colOff>
      <xdr:row>19</xdr:row>
      <xdr:rowOff>238125</xdr:rowOff>
    </xdr:from>
    <xdr:to>
      <xdr:col>15</xdr:col>
      <xdr:colOff>365125</xdr:colOff>
      <xdr:row>26</xdr:row>
      <xdr:rowOff>374651</xdr:rowOff>
    </xdr:to>
    <xdr:cxnSp macro="">
      <xdr:nvCxnSpPr>
        <xdr:cNvPr id="70" name="Straight Connector 69">
          <a:extLst>
            <a:ext uri="{FF2B5EF4-FFF2-40B4-BE49-F238E27FC236}">
              <a16:creationId xmlns:a16="http://schemas.microsoft.com/office/drawing/2014/main" xmlns="" id="{00000000-0008-0000-0200-000046000000}"/>
            </a:ext>
          </a:extLst>
        </xdr:cNvPr>
        <xdr:cNvCxnSpPr/>
      </xdr:nvCxnSpPr>
      <xdr:spPr>
        <a:xfrm flipV="1">
          <a:off x="3565525" y="11874500"/>
          <a:ext cx="3721100" cy="2803526"/>
        </a:xfrm>
        <a:prstGeom prst="line">
          <a:avLst/>
        </a:prstGeom>
        <a:ln w="28575">
          <a:solidFill>
            <a:sysClr val="windowText" lastClr="000000"/>
          </a:solidFill>
        </a:ln>
      </xdr:spPr>
      <xdr:style>
        <a:lnRef idx="1">
          <a:schemeClr val="dk1"/>
        </a:lnRef>
        <a:fillRef idx="0">
          <a:schemeClr val="dk1"/>
        </a:fillRef>
        <a:effectRef idx="0">
          <a:schemeClr val="dk1"/>
        </a:effectRef>
        <a:fontRef idx="minor">
          <a:schemeClr val="tx1"/>
        </a:fontRef>
      </xdr:style>
    </xdr:cxnSp>
    <xdr:clientData/>
  </xdr:twoCellAnchor>
  <xdr:twoCellAnchor>
    <xdr:from>
      <xdr:col>12</xdr:col>
      <xdr:colOff>571499</xdr:colOff>
      <xdr:row>27</xdr:row>
      <xdr:rowOff>142879</xdr:rowOff>
    </xdr:from>
    <xdr:to>
      <xdr:col>14</xdr:col>
      <xdr:colOff>174624</xdr:colOff>
      <xdr:row>29</xdr:row>
      <xdr:rowOff>1</xdr:rowOff>
    </xdr:to>
    <xdr:cxnSp macro="">
      <xdr:nvCxnSpPr>
        <xdr:cNvPr id="74" name="Straight Connector 73">
          <a:extLst>
            <a:ext uri="{FF2B5EF4-FFF2-40B4-BE49-F238E27FC236}">
              <a16:creationId xmlns:a16="http://schemas.microsoft.com/office/drawing/2014/main" xmlns="" id="{00000000-0008-0000-0200-00004A000000}"/>
            </a:ext>
          </a:extLst>
        </xdr:cNvPr>
        <xdr:cNvCxnSpPr/>
      </xdr:nvCxnSpPr>
      <xdr:spPr>
        <a:xfrm rot="5400000" flipH="1" flipV="1">
          <a:off x="6381751" y="14906627"/>
          <a:ext cx="619122" cy="460375"/>
        </a:xfrm>
        <a:prstGeom prst="line">
          <a:avLst/>
        </a:prstGeom>
        <a:ln w="28575">
          <a:solidFill>
            <a:sysClr val="windowText" lastClr="000000"/>
          </a:solidFill>
        </a:ln>
      </xdr:spPr>
      <xdr:style>
        <a:lnRef idx="1">
          <a:schemeClr val="dk1"/>
        </a:lnRef>
        <a:fillRef idx="0">
          <a:schemeClr val="dk1"/>
        </a:fillRef>
        <a:effectRef idx="0">
          <a:schemeClr val="dk1"/>
        </a:effectRef>
        <a:fontRef idx="minor">
          <a:schemeClr val="tx1"/>
        </a:fontRef>
      </xdr:style>
    </xdr:cxnSp>
    <xdr:clientData/>
  </xdr:twoCellAnchor>
  <xdr:twoCellAnchor>
    <xdr:from>
      <xdr:col>9</xdr:col>
      <xdr:colOff>771527</xdr:colOff>
      <xdr:row>27</xdr:row>
      <xdr:rowOff>9524</xdr:rowOff>
    </xdr:from>
    <xdr:to>
      <xdr:col>11</xdr:col>
      <xdr:colOff>285750</xdr:colOff>
      <xdr:row>28</xdr:row>
      <xdr:rowOff>380999</xdr:rowOff>
    </xdr:to>
    <xdr:cxnSp macro="">
      <xdr:nvCxnSpPr>
        <xdr:cNvPr id="79" name="Straight Connector 78">
          <a:extLst>
            <a:ext uri="{FF2B5EF4-FFF2-40B4-BE49-F238E27FC236}">
              <a16:creationId xmlns:a16="http://schemas.microsoft.com/office/drawing/2014/main" xmlns="" id="{00000000-0008-0000-0200-00004F000000}"/>
            </a:ext>
          </a:extLst>
        </xdr:cNvPr>
        <xdr:cNvCxnSpPr/>
      </xdr:nvCxnSpPr>
      <xdr:spPr>
        <a:xfrm rot="16200000" flipH="1">
          <a:off x="4724401" y="14757400"/>
          <a:ext cx="752475" cy="625473"/>
        </a:xfrm>
        <a:prstGeom prst="line">
          <a:avLst/>
        </a:prstGeom>
        <a:ln w="28575">
          <a:solidFill>
            <a:sysClr val="windowText" lastClr="000000"/>
          </a:solidFill>
        </a:ln>
      </xdr:spPr>
      <xdr:style>
        <a:lnRef idx="1">
          <a:schemeClr val="dk1"/>
        </a:lnRef>
        <a:fillRef idx="0">
          <a:schemeClr val="dk1"/>
        </a:fillRef>
        <a:effectRef idx="0">
          <a:schemeClr val="dk1"/>
        </a:effectRef>
        <a:fontRef idx="minor">
          <a:schemeClr val="tx1"/>
        </a:fontRef>
      </xdr:style>
    </xdr:cxnSp>
    <xdr:clientData/>
  </xdr:twoCellAnchor>
  <xdr:twoCellAnchor>
    <xdr:from>
      <xdr:col>15</xdr:col>
      <xdr:colOff>381000</xdr:colOff>
      <xdr:row>19</xdr:row>
      <xdr:rowOff>253999</xdr:rowOff>
    </xdr:from>
    <xdr:to>
      <xdr:col>17</xdr:col>
      <xdr:colOff>317500</xdr:colOff>
      <xdr:row>19</xdr:row>
      <xdr:rowOff>301625</xdr:rowOff>
    </xdr:to>
    <xdr:cxnSp macro="">
      <xdr:nvCxnSpPr>
        <xdr:cNvPr id="84" name="Straight Connector 83">
          <a:extLst>
            <a:ext uri="{FF2B5EF4-FFF2-40B4-BE49-F238E27FC236}">
              <a16:creationId xmlns:a16="http://schemas.microsoft.com/office/drawing/2014/main" xmlns="" id="{00000000-0008-0000-0200-000054000000}"/>
            </a:ext>
          </a:extLst>
        </xdr:cNvPr>
        <xdr:cNvCxnSpPr/>
      </xdr:nvCxnSpPr>
      <xdr:spPr>
        <a:xfrm>
          <a:off x="7302500" y="11890374"/>
          <a:ext cx="1063625" cy="47626"/>
        </a:xfrm>
        <a:prstGeom prst="line">
          <a:avLst/>
        </a:prstGeom>
        <a:ln w="28575">
          <a:solidFill>
            <a:sysClr val="windowText" lastClr="000000"/>
          </a:solidFill>
        </a:ln>
      </xdr:spPr>
      <xdr:style>
        <a:lnRef idx="1">
          <a:schemeClr val="dk1"/>
        </a:lnRef>
        <a:fillRef idx="0">
          <a:schemeClr val="dk1"/>
        </a:fillRef>
        <a:effectRef idx="0">
          <a:schemeClr val="dk1"/>
        </a:effectRef>
        <a:fontRef idx="minor">
          <a:schemeClr val="tx1"/>
        </a:fontRef>
      </xdr:style>
    </xdr:cxnSp>
    <xdr:clientData/>
  </xdr:twoCellAnchor>
  <xdr:twoCellAnchor>
    <xdr:from>
      <xdr:col>20</xdr:col>
      <xdr:colOff>15875</xdr:colOff>
      <xdr:row>22</xdr:row>
      <xdr:rowOff>15875</xdr:rowOff>
    </xdr:from>
    <xdr:to>
      <xdr:col>21</xdr:col>
      <xdr:colOff>190500</xdr:colOff>
      <xdr:row>22</xdr:row>
      <xdr:rowOff>63500</xdr:rowOff>
    </xdr:to>
    <xdr:cxnSp macro="">
      <xdr:nvCxnSpPr>
        <xdr:cNvPr id="89" name="Straight Connector 88">
          <a:extLst>
            <a:ext uri="{FF2B5EF4-FFF2-40B4-BE49-F238E27FC236}">
              <a16:creationId xmlns:a16="http://schemas.microsoft.com/office/drawing/2014/main" xmlns="" id="{00000000-0008-0000-0200-000059000000}"/>
            </a:ext>
          </a:extLst>
        </xdr:cNvPr>
        <xdr:cNvCxnSpPr/>
      </xdr:nvCxnSpPr>
      <xdr:spPr>
        <a:xfrm>
          <a:off x="9286875" y="12795250"/>
          <a:ext cx="777875" cy="47625"/>
        </a:xfrm>
        <a:prstGeom prst="line">
          <a:avLst/>
        </a:prstGeom>
        <a:ln w="28575">
          <a:solidFill>
            <a:sysClr val="windowText" lastClr="000000"/>
          </a:solidFill>
        </a:ln>
      </xdr:spPr>
      <xdr:style>
        <a:lnRef idx="1">
          <a:schemeClr val="dk1"/>
        </a:lnRef>
        <a:fillRef idx="0">
          <a:schemeClr val="dk1"/>
        </a:fillRef>
        <a:effectRef idx="0">
          <a:schemeClr val="dk1"/>
        </a:effectRef>
        <a:fontRef idx="minor">
          <a:schemeClr val="tx1"/>
        </a:fontRef>
      </xdr:style>
    </xdr:cxnSp>
    <xdr:clientData/>
  </xdr:twoCellAnchor>
  <xdr:twoCellAnchor>
    <xdr:from>
      <xdr:col>21</xdr:col>
      <xdr:colOff>158750</xdr:colOff>
      <xdr:row>22</xdr:row>
      <xdr:rowOff>63500</xdr:rowOff>
    </xdr:from>
    <xdr:to>
      <xdr:col>21</xdr:col>
      <xdr:colOff>238125</xdr:colOff>
      <xdr:row>24</xdr:row>
      <xdr:rowOff>158750</xdr:rowOff>
    </xdr:to>
    <xdr:cxnSp macro="">
      <xdr:nvCxnSpPr>
        <xdr:cNvPr id="94" name="Straight Connector 93">
          <a:extLst>
            <a:ext uri="{FF2B5EF4-FFF2-40B4-BE49-F238E27FC236}">
              <a16:creationId xmlns:a16="http://schemas.microsoft.com/office/drawing/2014/main" xmlns="" id="{00000000-0008-0000-0200-00005E000000}"/>
            </a:ext>
          </a:extLst>
        </xdr:cNvPr>
        <xdr:cNvCxnSpPr/>
      </xdr:nvCxnSpPr>
      <xdr:spPr>
        <a:xfrm rot="16200000" flipV="1">
          <a:off x="9644063" y="13231812"/>
          <a:ext cx="857250" cy="79375"/>
        </a:xfrm>
        <a:prstGeom prst="line">
          <a:avLst/>
        </a:prstGeom>
        <a:ln w="28575">
          <a:solidFill>
            <a:sysClr val="windowText" lastClr="000000"/>
          </a:solidFill>
        </a:ln>
      </xdr:spPr>
      <xdr:style>
        <a:lnRef idx="1">
          <a:schemeClr val="dk1"/>
        </a:lnRef>
        <a:fillRef idx="0">
          <a:schemeClr val="dk1"/>
        </a:fillRef>
        <a:effectRef idx="0">
          <a:schemeClr val="dk1"/>
        </a:effectRef>
        <a:fontRef idx="minor">
          <a:schemeClr val="tx1"/>
        </a:fontRef>
      </xdr:style>
    </xdr:cxnSp>
    <xdr:clientData/>
  </xdr:twoCellAnchor>
  <xdr:twoCellAnchor>
    <xdr:from>
      <xdr:col>17</xdr:col>
      <xdr:colOff>31750</xdr:colOff>
      <xdr:row>24</xdr:row>
      <xdr:rowOff>127000</xdr:rowOff>
    </xdr:from>
    <xdr:to>
      <xdr:col>21</xdr:col>
      <xdr:colOff>269875</xdr:colOff>
      <xdr:row>29</xdr:row>
      <xdr:rowOff>349250</xdr:rowOff>
    </xdr:to>
    <xdr:cxnSp macro="">
      <xdr:nvCxnSpPr>
        <xdr:cNvPr id="96" name="Straight Connector 95">
          <a:extLst>
            <a:ext uri="{FF2B5EF4-FFF2-40B4-BE49-F238E27FC236}">
              <a16:creationId xmlns:a16="http://schemas.microsoft.com/office/drawing/2014/main" xmlns="" id="{00000000-0008-0000-0200-000060000000}"/>
            </a:ext>
          </a:extLst>
        </xdr:cNvPr>
        <xdr:cNvCxnSpPr/>
      </xdr:nvCxnSpPr>
      <xdr:spPr>
        <a:xfrm rot="5400000" flipH="1" flipV="1">
          <a:off x="8048625" y="13700125"/>
          <a:ext cx="2127250" cy="2063750"/>
        </a:xfrm>
        <a:prstGeom prst="line">
          <a:avLst/>
        </a:prstGeom>
        <a:ln w="28575">
          <a:solidFill>
            <a:sysClr val="windowText" lastClr="000000"/>
          </a:solidFill>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142875</xdr:colOff>
      <xdr:row>21</xdr:row>
      <xdr:rowOff>269875</xdr:rowOff>
    </xdr:from>
    <xdr:to>
      <xdr:col>4</xdr:col>
      <xdr:colOff>539750</xdr:colOff>
      <xdr:row>23</xdr:row>
      <xdr:rowOff>317500</xdr:rowOff>
    </xdr:to>
    <xdr:sp macro="" textlink="">
      <xdr:nvSpPr>
        <xdr:cNvPr id="75" name="Oval 74">
          <a:extLst>
            <a:ext uri="{FF2B5EF4-FFF2-40B4-BE49-F238E27FC236}">
              <a16:creationId xmlns:a16="http://schemas.microsoft.com/office/drawing/2014/main" xmlns="" id="{00000000-0008-0000-0200-00004B000000}"/>
            </a:ext>
          </a:extLst>
        </xdr:cNvPr>
        <xdr:cNvSpPr/>
      </xdr:nvSpPr>
      <xdr:spPr>
        <a:xfrm>
          <a:off x="333375" y="12668250"/>
          <a:ext cx="2254250" cy="809625"/>
        </a:xfrm>
        <a:prstGeom prst="ellipse">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4</xdr:col>
      <xdr:colOff>539752</xdr:colOff>
      <xdr:row>22</xdr:row>
      <xdr:rowOff>285746</xdr:rowOff>
    </xdr:from>
    <xdr:to>
      <xdr:col>5</xdr:col>
      <xdr:colOff>2</xdr:colOff>
      <xdr:row>26</xdr:row>
      <xdr:rowOff>79378</xdr:rowOff>
    </xdr:to>
    <xdr:cxnSp macro="">
      <xdr:nvCxnSpPr>
        <xdr:cNvPr id="78" name="Straight Connector 77">
          <a:extLst>
            <a:ext uri="{FF2B5EF4-FFF2-40B4-BE49-F238E27FC236}">
              <a16:creationId xmlns:a16="http://schemas.microsoft.com/office/drawing/2014/main" xmlns="" id="{00000000-0008-0000-0200-00004E000000}"/>
            </a:ext>
          </a:extLst>
        </xdr:cNvPr>
        <xdr:cNvCxnSpPr/>
      </xdr:nvCxnSpPr>
      <xdr:spPr>
        <a:xfrm rot="16200000" flipH="1">
          <a:off x="1936749" y="13715999"/>
          <a:ext cx="1317632" cy="15875"/>
        </a:xfrm>
        <a:prstGeom prst="line">
          <a:avLst/>
        </a:prstGeom>
        <a:ln w="28575">
          <a:solidFill>
            <a:sysClr val="windowText" lastClr="000000"/>
          </a:solidFill>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152402</xdr:colOff>
      <xdr:row>22</xdr:row>
      <xdr:rowOff>247653</xdr:rowOff>
    </xdr:from>
    <xdr:to>
      <xdr:col>1</xdr:col>
      <xdr:colOff>174628</xdr:colOff>
      <xdr:row>27</xdr:row>
      <xdr:rowOff>31753</xdr:rowOff>
    </xdr:to>
    <xdr:cxnSp macro="">
      <xdr:nvCxnSpPr>
        <xdr:cNvPr id="82" name="Straight Connector 81">
          <a:extLst>
            <a:ext uri="{FF2B5EF4-FFF2-40B4-BE49-F238E27FC236}">
              <a16:creationId xmlns:a16="http://schemas.microsoft.com/office/drawing/2014/main" xmlns="" id="{00000000-0008-0000-0200-000052000000}"/>
            </a:ext>
          </a:extLst>
        </xdr:cNvPr>
        <xdr:cNvCxnSpPr/>
      </xdr:nvCxnSpPr>
      <xdr:spPr>
        <a:xfrm rot="16200000" flipH="1">
          <a:off x="-490535" y="13860465"/>
          <a:ext cx="1689100" cy="22226"/>
        </a:xfrm>
        <a:prstGeom prst="line">
          <a:avLst/>
        </a:prstGeom>
        <a:ln w="28575">
          <a:solidFill>
            <a:sysClr val="windowText" lastClr="000000"/>
          </a:solidFill>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152400</xdr:colOff>
      <xdr:row>21</xdr:row>
      <xdr:rowOff>247650</xdr:rowOff>
    </xdr:from>
    <xdr:to>
      <xdr:col>4</xdr:col>
      <xdr:colOff>549275</xdr:colOff>
      <xdr:row>23</xdr:row>
      <xdr:rowOff>295275</xdr:rowOff>
    </xdr:to>
    <xdr:sp macro="" textlink="">
      <xdr:nvSpPr>
        <xdr:cNvPr id="98" name="Oval 97">
          <a:extLst>
            <a:ext uri="{FF2B5EF4-FFF2-40B4-BE49-F238E27FC236}">
              <a16:creationId xmlns:a16="http://schemas.microsoft.com/office/drawing/2014/main" xmlns="" id="{00000000-0008-0000-0200-000062000000}"/>
            </a:ext>
          </a:extLst>
        </xdr:cNvPr>
        <xdr:cNvSpPr/>
      </xdr:nvSpPr>
      <xdr:spPr>
        <a:xfrm>
          <a:off x="342900" y="12646025"/>
          <a:ext cx="2254250" cy="809625"/>
        </a:xfrm>
        <a:prstGeom prst="ellipse">
          <a:avLst/>
        </a:prstGeom>
        <a:solidFill>
          <a:schemeClr val="bg2">
            <a:lumMod val="75000"/>
          </a:schemeClr>
        </a:solid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1</xdr:col>
      <xdr:colOff>158750</xdr:colOff>
      <xdr:row>21</xdr:row>
      <xdr:rowOff>206374</xdr:rowOff>
    </xdr:from>
    <xdr:to>
      <xdr:col>5</xdr:col>
      <xdr:colOff>47625</xdr:colOff>
      <xdr:row>23</xdr:row>
      <xdr:rowOff>301625</xdr:rowOff>
    </xdr:to>
    <xdr:sp macro="" textlink="">
      <xdr:nvSpPr>
        <xdr:cNvPr id="99" name="Flowchart: Magnetic Disk 98">
          <a:extLst>
            <a:ext uri="{FF2B5EF4-FFF2-40B4-BE49-F238E27FC236}">
              <a16:creationId xmlns:a16="http://schemas.microsoft.com/office/drawing/2014/main" xmlns="" id="{00000000-0008-0000-0200-000063000000}"/>
            </a:ext>
          </a:extLst>
        </xdr:cNvPr>
        <xdr:cNvSpPr/>
      </xdr:nvSpPr>
      <xdr:spPr>
        <a:xfrm>
          <a:off x="349250" y="12604749"/>
          <a:ext cx="2301875" cy="857251"/>
        </a:xfrm>
        <a:prstGeom prst="flowChartMagneticDisk">
          <a:avLst/>
        </a:prstGeom>
        <a:solidFill>
          <a:schemeClr val="bg2">
            <a:lumMod val="75000"/>
          </a:schemeClr>
        </a:solid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1</xdr:col>
      <xdr:colOff>168276</xdr:colOff>
      <xdr:row>25</xdr:row>
      <xdr:rowOff>327024</xdr:rowOff>
    </xdr:from>
    <xdr:to>
      <xdr:col>4</xdr:col>
      <xdr:colOff>539751</xdr:colOff>
      <xdr:row>28</xdr:row>
      <xdr:rowOff>41275</xdr:rowOff>
    </xdr:to>
    <xdr:sp macro="" textlink="">
      <xdr:nvSpPr>
        <xdr:cNvPr id="101" name="Flowchart: Magnetic Disk 100">
          <a:extLst>
            <a:ext uri="{FF2B5EF4-FFF2-40B4-BE49-F238E27FC236}">
              <a16:creationId xmlns:a16="http://schemas.microsoft.com/office/drawing/2014/main" xmlns="" id="{00000000-0008-0000-0200-000065000000}"/>
            </a:ext>
          </a:extLst>
        </xdr:cNvPr>
        <xdr:cNvSpPr/>
      </xdr:nvSpPr>
      <xdr:spPr>
        <a:xfrm>
          <a:off x="358776" y="14249399"/>
          <a:ext cx="2228850" cy="857251"/>
        </a:xfrm>
        <a:prstGeom prst="flowChartMagneticDisk">
          <a:avLst/>
        </a:prstGeom>
        <a:solidFill>
          <a:schemeClr val="bg2">
            <a:lumMod val="75000"/>
          </a:schemeClr>
        </a:solidFill>
        <a:ln>
          <a:solidFill>
            <a:schemeClr val="bg1">
              <a:lumMod val="8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5</xdr:col>
      <xdr:colOff>254000</xdr:colOff>
      <xdr:row>25</xdr:row>
      <xdr:rowOff>317500</xdr:rowOff>
    </xdr:from>
    <xdr:to>
      <xdr:col>5</xdr:col>
      <xdr:colOff>254005</xdr:colOff>
      <xdr:row>27</xdr:row>
      <xdr:rowOff>365126</xdr:rowOff>
    </xdr:to>
    <xdr:cxnSp macro="">
      <xdr:nvCxnSpPr>
        <xdr:cNvPr id="104" name="Straight Arrow Connector 103">
          <a:extLst>
            <a:ext uri="{FF2B5EF4-FFF2-40B4-BE49-F238E27FC236}">
              <a16:creationId xmlns:a16="http://schemas.microsoft.com/office/drawing/2014/main" xmlns="" id="{00000000-0008-0000-0200-000068000000}"/>
            </a:ext>
          </a:extLst>
        </xdr:cNvPr>
        <xdr:cNvCxnSpPr/>
      </xdr:nvCxnSpPr>
      <xdr:spPr>
        <a:xfrm rot="16200000" flipV="1">
          <a:off x="2452690" y="14644685"/>
          <a:ext cx="809626" cy="5"/>
        </a:xfrm>
        <a:prstGeom prst="straightConnector1">
          <a:avLst/>
        </a:prstGeom>
        <a:ln w="19050">
          <a:solidFill>
            <a:schemeClr val="tx1"/>
          </a:solidFill>
          <a:headEnd type="none" w="med" len="med"/>
          <a:tailEnd type="triangle" w="med" len="med"/>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269876</xdr:colOff>
      <xdr:row>22</xdr:row>
      <xdr:rowOff>15878</xdr:rowOff>
    </xdr:from>
    <xdr:to>
      <xdr:col>5</xdr:col>
      <xdr:colOff>269883</xdr:colOff>
      <xdr:row>24</xdr:row>
      <xdr:rowOff>31753</xdr:rowOff>
    </xdr:to>
    <xdr:cxnSp macro="">
      <xdr:nvCxnSpPr>
        <xdr:cNvPr id="107" name="Straight Arrow Connector 106">
          <a:extLst>
            <a:ext uri="{FF2B5EF4-FFF2-40B4-BE49-F238E27FC236}">
              <a16:creationId xmlns:a16="http://schemas.microsoft.com/office/drawing/2014/main" xmlns="" id="{00000000-0008-0000-0200-00006B000000}"/>
            </a:ext>
          </a:extLst>
        </xdr:cNvPr>
        <xdr:cNvCxnSpPr/>
      </xdr:nvCxnSpPr>
      <xdr:spPr>
        <a:xfrm rot="5400000">
          <a:off x="2484442" y="13184187"/>
          <a:ext cx="777875" cy="7"/>
        </a:xfrm>
        <a:prstGeom prst="straightConnector1">
          <a:avLst/>
        </a:prstGeom>
        <a:ln w="19050">
          <a:solidFill>
            <a:schemeClr val="tx1"/>
          </a:solidFill>
          <a:headEnd type="none" w="med" len="med"/>
          <a:tailEnd type="triangle" w="med" len="med"/>
        </a:ln>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2</xdr:col>
      <xdr:colOff>165100</xdr:colOff>
      <xdr:row>17</xdr:row>
      <xdr:rowOff>196849</xdr:rowOff>
    </xdr:from>
    <xdr:to>
      <xdr:col>4</xdr:col>
      <xdr:colOff>434975</xdr:colOff>
      <xdr:row>22</xdr:row>
      <xdr:rowOff>22224</xdr:rowOff>
    </xdr:to>
    <xdr:pic>
      <xdr:nvPicPr>
        <xdr:cNvPr id="110" name="Picture 109" descr="C:\Users\Qasim com\Desktop\water tank.jpg">
          <a:extLst>
            <a:ext uri="{FF2B5EF4-FFF2-40B4-BE49-F238E27FC236}">
              <a16:creationId xmlns:a16="http://schemas.microsoft.com/office/drawing/2014/main" xmlns="" id="{00000000-0008-0000-0200-00006E000000}"/>
            </a:ext>
          </a:extLst>
        </xdr:cNvPr>
        <xdr:cNvPicPr/>
      </xdr:nvPicPr>
      <xdr:blipFill>
        <a:blip xmlns:r="http://schemas.openxmlformats.org/officeDocument/2006/relationships" r:embed="rId2"/>
        <a:srcRect/>
        <a:stretch>
          <a:fillRect/>
        </a:stretch>
      </xdr:blipFill>
      <xdr:spPr bwMode="auto">
        <a:xfrm>
          <a:off x="657225" y="11071224"/>
          <a:ext cx="1825625" cy="1730375"/>
        </a:xfrm>
        <a:prstGeom prst="rect">
          <a:avLst/>
        </a:prstGeom>
        <a:noFill/>
        <a:ln w="9525">
          <a:noFill/>
          <a:miter lim="800000"/>
          <a:headEnd/>
          <a:tailEnd/>
        </a:ln>
      </xdr:spPr>
    </xdr:pic>
    <xdr:clientData/>
  </xdr:twoCellAnchor>
  <xdr:twoCellAnchor>
    <xdr:from>
      <xdr:col>4</xdr:col>
      <xdr:colOff>301625</xdr:colOff>
      <xdr:row>21</xdr:row>
      <xdr:rowOff>79375</xdr:rowOff>
    </xdr:from>
    <xdr:to>
      <xdr:col>5</xdr:col>
      <xdr:colOff>428625</xdr:colOff>
      <xdr:row>22</xdr:row>
      <xdr:rowOff>269876</xdr:rowOff>
    </xdr:to>
    <xdr:cxnSp macro="">
      <xdr:nvCxnSpPr>
        <xdr:cNvPr id="111" name="Straight Arrow Connector 110">
          <a:extLst>
            <a:ext uri="{FF2B5EF4-FFF2-40B4-BE49-F238E27FC236}">
              <a16:creationId xmlns:a16="http://schemas.microsoft.com/office/drawing/2014/main" xmlns="" id="{00000000-0008-0000-0200-00006F000000}"/>
            </a:ext>
          </a:extLst>
        </xdr:cNvPr>
        <xdr:cNvCxnSpPr/>
      </xdr:nvCxnSpPr>
      <xdr:spPr>
        <a:xfrm flipV="1">
          <a:off x="2349500" y="12477750"/>
          <a:ext cx="682625" cy="571501"/>
        </a:xfrm>
        <a:prstGeom prst="straightConnector1">
          <a:avLst/>
        </a:prstGeom>
        <a:ln w="19050">
          <a:solidFill>
            <a:schemeClr val="tx1"/>
          </a:solidFill>
          <a:headEnd type="none" w="med" len="med"/>
          <a:tailEnd type="triangle" w="med" len="med"/>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174625</xdr:colOff>
      <xdr:row>23</xdr:row>
      <xdr:rowOff>349250</xdr:rowOff>
    </xdr:from>
    <xdr:to>
      <xdr:col>8</xdr:col>
      <xdr:colOff>47625</xdr:colOff>
      <xdr:row>26</xdr:row>
      <xdr:rowOff>95251</xdr:rowOff>
    </xdr:to>
    <xdr:cxnSp macro="">
      <xdr:nvCxnSpPr>
        <xdr:cNvPr id="114" name="Straight Arrow Connector 113">
          <a:extLst>
            <a:ext uri="{FF2B5EF4-FFF2-40B4-BE49-F238E27FC236}">
              <a16:creationId xmlns:a16="http://schemas.microsoft.com/office/drawing/2014/main" xmlns="" id="{00000000-0008-0000-0200-000072000000}"/>
            </a:ext>
          </a:extLst>
        </xdr:cNvPr>
        <xdr:cNvCxnSpPr/>
      </xdr:nvCxnSpPr>
      <xdr:spPr>
        <a:xfrm flipV="1">
          <a:off x="2222500" y="13509625"/>
          <a:ext cx="1381125" cy="889001"/>
        </a:xfrm>
        <a:prstGeom prst="straightConnector1">
          <a:avLst/>
        </a:prstGeom>
        <a:ln w="19050">
          <a:solidFill>
            <a:schemeClr val="tx1"/>
          </a:solidFill>
          <a:headEnd type="none" w="med" len="med"/>
          <a:tailEnd type="triangle" w="med" len="med"/>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158750</xdr:colOff>
      <xdr:row>23</xdr:row>
      <xdr:rowOff>254000</xdr:rowOff>
    </xdr:from>
    <xdr:to>
      <xdr:col>4</xdr:col>
      <xdr:colOff>539750</xdr:colOff>
      <xdr:row>25</xdr:row>
      <xdr:rowOff>79375</xdr:rowOff>
    </xdr:to>
    <xdr:sp macro="" textlink="">
      <xdr:nvSpPr>
        <xdr:cNvPr id="120" name="Flowchart: Magnetic Disk 119">
          <a:extLst>
            <a:ext uri="{FF2B5EF4-FFF2-40B4-BE49-F238E27FC236}">
              <a16:creationId xmlns:a16="http://schemas.microsoft.com/office/drawing/2014/main" xmlns="" id="{00000000-0008-0000-0200-000078000000}"/>
            </a:ext>
          </a:extLst>
        </xdr:cNvPr>
        <xdr:cNvSpPr/>
      </xdr:nvSpPr>
      <xdr:spPr>
        <a:xfrm>
          <a:off x="349250" y="13414375"/>
          <a:ext cx="2238375" cy="587375"/>
        </a:xfrm>
        <a:prstGeom prst="flowChartMagneticDisk">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1</xdr:col>
      <xdr:colOff>168276</xdr:colOff>
      <xdr:row>25</xdr:row>
      <xdr:rowOff>25399</xdr:rowOff>
    </xdr:from>
    <xdr:to>
      <xdr:col>4</xdr:col>
      <xdr:colOff>508001</xdr:colOff>
      <xdr:row>26</xdr:row>
      <xdr:rowOff>206374</xdr:rowOff>
    </xdr:to>
    <xdr:sp macro="" textlink="">
      <xdr:nvSpPr>
        <xdr:cNvPr id="121" name="Flowchart: Magnetic Disk 120">
          <a:extLst>
            <a:ext uri="{FF2B5EF4-FFF2-40B4-BE49-F238E27FC236}">
              <a16:creationId xmlns:a16="http://schemas.microsoft.com/office/drawing/2014/main" xmlns="" id="{00000000-0008-0000-0200-000079000000}"/>
            </a:ext>
          </a:extLst>
        </xdr:cNvPr>
        <xdr:cNvSpPr/>
      </xdr:nvSpPr>
      <xdr:spPr>
        <a:xfrm>
          <a:off x="358776" y="13947774"/>
          <a:ext cx="2197100" cy="561975"/>
        </a:xfrm>
        <a:prstGeom prst="flowChartMagneticDisk">
          <a:avLst/>
        </a:prstGeom>
        <a:solidFill>
          <a:schemeClr val="bg1">
            <a:lumMod val="95000"/>
          </a:schemeClr>
        </a:solid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4</xdr:col>
      <xdr:colOff>422275</xdr:colOff>
      <xdr:row>21</xdr:row>
      <xdr:rowOff>349250</xdr:rowOff>
    </xdr:from>
    <xdr:to>
      <xdr:col>8</xdr:col>
      <xdr:colOff>127000</xdr:colOff>
      <xdr:row>24</xdr:row>
      <xdr:rowOff>136526</xdr:rowOff>
    </xdr:to>
    <xdr:cxnSp macro="">
      <xdr:nvCxnSpPr>
        <xdr:cNvPr id="122" name="Straight Arrow Connector 121">
          <a:extLst>
            <a:ext uri="{FF2B5EF4-FFF2-40B4-BE49-F238E27FC236}">
              <a16:creationId xmlns:a16="http://schemas.microsoft.com/office/drawing/2014/main" xmlns="" id="{00000000-0008-0000-0200-00007A000000}"/>
            </a:ext>
          </a:extLst>
        </xdr:cNvPr>
        <xdr:cNvCxnSpPr/>
      </xdr:nvCxnSpPr>
      <xdr:spPr>
        <a:xfrm flipV="1">
          <a:off x="2470150" y="12747625"/>
          <a:ext cx="1212850" cy="930276"/>
        </a:xfrm>
        <a:prstGeom prst="straightConnector1">
          <a:avLst/>
        </a:prstGeom>
        <a:ln w="19050">
          <a:solidFill>
            <a:schemeClr val="tx1"/>
          </a:solidFill>
          <a:headEnd type="none" w="med" len="med"/>
          <a:tailEnd type="triangle" w="med" len="med"/>
        </a:ln>
      </xdr:spPr>
      <xdr:style>
        <a:lnRef idx="1">
          <a:schemeClr val="dk1"/>
        </a:lnRef>
        <a:fillRef idx="0">
          <a:schemeClr val="dk1"/>
        </a:fillRef>
        <a:effectRef idx="0">
          <a:schemeClr val="dk1"/>
        </a:effectRef>
        <a:fontRef idx="minor">
          <a:schemeClr val="tx1"/>
        </a:fontRef>
      </xdr:style>
    </xdr:cxnSp>
    <xdr:clientData/>
  </xdr:twoCellAnchor>
  <xdr:twoCellAnchor>
    <xdr:from>
      <xdr:col>15</xdr:col>
      <xdr:colOff>555626</xdr:colOff>
      <xdr:row>29</xdr:row>
      <xdr:rowOff>206375</xdr:rowOff>
    </xdr:from>
    <xdr:to>
      <xdr:col>15</xdr:col>
      <xdr:colOff>555627</xdr:colOff>
      <xdr:row>31</xdr:row>
      <xdr:rowOff>15876</xdr:rowOff>
    </xdr:to>
    <xdr:cxnSp macro="">
      <xdr:nvCxnSpPr>
        <xdr:cNvPr id="85" name="Straight Arrow Connector 84">
          <a:extLst>
            <a:ext uri="{FF2B5EF4-FFF2-40B4-BE49-F238E27FC236}">
              <a16:creationId xmlns:a16="http://schemas.microsoft.com/office/drawing/2014/main" xmlns="" id="{00000000-0008-0000-0200-000055000000}"/>
            </a:ext>
          </a:extLst>
        </xdr:cNvPr>
        <xdr:cNvCxnSpPr/>
      </xdr:nvCxnSpPr>
      <xdr:spPr>
        <a:xfrm rot="16200000" flipV="1">
          <a:off x="7191376" y="15938500"/>
          <a:ext cx="571501" cy="1"/>
        </a:xfrm>
        <a:prstGeom prst="straightConnector1">
          <a:avLst/>
        </a:prstGeom>
        <a:ln w="19050">
          <a:solidFill>
            <a:schemeClr val="tx1"/>
          </a:solidFill>
          <a:headEnd type="none" w="med" len="med"/>
          <a:tailEnd type="triangle" w="med" len="med"/>
        </a:ln>
      </xdr:spPr>
      <xdr:style>
        <a:lnRef idx="1">
          <a:schemeClr val="dk1"/>
        </a:lnRef>
        <a:fillRef idx="0">
          <a:schemeClr val="dk1"/>
        </a:fillRef>
        <a:effectRef idx="0">
          <a:schemeClr val="dk1"/>
        </a:effectRef>
        <a:fontRef idx="minor">
          <a:schemeClr val="tx1"/>
        </a:fontRef>
      </xdr:style>
    </xdr:cxnSp>
    <xdr:clientData/>
  </xdr:twoCellAnchor>
  <xdr:twoCellAnchor>
    <xdr:from>
      <xdr:col>15</xdr:col>
      <xdr:colOff>533404</xdr:colOff>
      <xdr:row>26</xdr:row>
      <xdr:rowOff>327025</xdr:rowOff>
    </xdr:from>
    <xdr:to>
      <xdr:col>15</xdr:col>
      <xdr:colOff>539753</xdr:colOff>
      <xdr:row>28</xdr:row>
      <xdr:rowOff>222252</xdr:rowOff>
    </xdr:to>
    <xdr:cxnSp macro="">
      <xdr:nvCxnSpPr>
        <xdr:cNvPr id="90" name="Straight Arrow Connector 89">
          <a:extLst>
            <a:ext uri="{FF2B5EF4-FFF2-40B4-BE49-F238E27FC236}">
              <a16:creationId xmlns:a16="http://schemas.microsoft.com/office/drawing/2014/main" xmlns="" id="{00000000-0008-0000-0200-00005A000000}"/>
            </a:ext>
          </a:extLst>
        </xdr:cNvPr>
        <xdr:cNvCxnSpPr/>
      </xdr:nvCxnSpPr>
      <xdr:spPr>
        <a:xfrm rot="16200000" flipH="1">
          <a:off x="7129465" y="14955839"/>
          <a:ext cx="657227" cy="6349"/>
        </a:xfrm>
        <a:prstGeom prst="straightConnector1">
          <a:avLst/>
        </a:prstGeom>
        <a:ln w="19050">
          <a:solidFill>
            <a:schemeClr val="tx1"/>
          </a:solidFill>
          <a:headEnd type="none" w="med" len="med"/>
          <a:tailEnd type="triangle" w="med" len="med"/>
        </a:ln>
      </xdr:spPr>
      <xdr:style>
        <a:lnRef idx="1">
          <a:schemeClr val="dk1"/>
        </a:lnRef>
        <a:fillRef idx="0">
          <a:schemeClr val="dk1"/>
        </a:fillRef>
        <a:effectRef idx="0">
          <a:schemeClr val="dk1"/>
        </a:effectRef>
        <a:fontRef idx="minor">
          <a:schemeClr val="tx1"/>
        </a:fontRef>
      </xdr:style>
    </xdr:cxnSp>
    <xdr:clientData/>
  </xdr:twoCellAnchor>
  <xdr:twoCellAnchor>
    <xdr:from>
      <xdr:col>17</xdr:col>
      <xdr:colOff>263524</xdr:colOff>
      <xdr:row>19</xdr:row>
      <xdr:rowOff>295273</xdr:rowOff>
    </xdr:from>
    <xdr:to>
      <xdr:col>18</xdr:col>
      <xdr:colOff>412752</xdr:colOff>
      <xdr:row>21</xdr:row>
      <xdr:rowOff>158753</xdr:rowOff>
    </xdr:to>
    <xdr:cxnSp macro="">
      <xdr:nvCxnSpPr>
        <xdr:cNvPr id="102" name="Straight Connector 101">
          <a:extLst>
            <a:ext uri="{FF2B5EF4-FFF2-40B4-BE49-F238E27FC236}">
              <a16:creationId xmlns:a16="http://schemas.microsoft.com/office/drawing/2014/main" xmlns="" id="{00000000-0008-0000-0200-000066000000}"/>
            </a:ext>
          </a:extLst>
        </xdr:cNvPr>
        <xdr:cNvCxnSpPr/>
      </xdr:nvCxnSpPr>
      <xdr:spPr>
        <a:xfrm rot="16200000" flipH="1">
          <a:off x="8272461" y="11971336"/>
          <a:ext cx="625480" cy="546103"/>
        </a:xfrm>
        <a:prstGeom prst="line">
          <a:avLst/>
        </a:prstGeom>
        <a:ln w="28575">
          <a:solidFill>
            <a:sysClr val="windowText" lastClr="000000"/>
          </a:solidFill>
        </a:ln>
      </xdr:spPr>
      <xdr:style>
        <a:lnRef idx="1">
          <a:schemeClr val="dk1"/>
        </a:lnRef>
        <a:fillRef idx="0">
          <a:schemeClr val="dk1"/>
        </a:fillRef>
        <a:effectRef idx="0">
          <a:schemeClr val="dk1"/>
        </a:effectRef>
        <a:fontRef idx="minor">
          <a:schemeClr val="tx1"/>
        </a:fontRef>
      </xdr:style>
    </xdr:cxnSp>
    <xdr:clientData/>
  </xdr:twoCellAnchor>
  <xdr:twoCellAnchor>
    <xdr:from>
      <xdr:col>11</xdr:col>
      <xdr:colOff>304798</xdr:colOff>
      <xdr:row>21</xdr:row>
      <xdr:rowOff>158750</xdr:rowOff>
    </xdr:from>
    <xdr:to>
      <xdr:col>18</xdr:col>
      <xdr:colOff>444500</xdr:colOff>
      <xdr:row>28</xdr:row>
      <xdr:rowOff>368304</xdr:rowOff>
    </xdr:to>
    <xdr:cxnSp macro="">
      <xdr:nvCxnSpPr>
        <xdr:cNvPr id="112" name="Straight Connector 111">
          <a:extLst>
            <a:ext uri="{FF2B5EF4-FFF2-40B4-BE49-F238E27FC236}">
              <a16:creationId xmlns:a16="http://schemas.microsoft.com/office/drawing/2014/main" xmlns="" id="{00000000-0008-0000-0200-000070000000}"/>
            </a:ext>
          </a:extLst>
        </xdr:cNvPr>
        <xdr:cNvCxnSpPr/>
      </xdr:nvCxnSpPr>
      <xdr:spPr>
        <a:xfrm flipV="1">
          <a:off x="5432423" y="12557125"/>
          <a:ext cx="3457577" cy="2876554"/>
        </a:xfrm>
        <a:prstGeom prst="line">
          <a:avLst/>
        </a:prstGeom>
        <a:ln w="28575">
          <a:solidFill>
            <a:sysClr val="windowText" lastClr="000000"/>
          </a:solidFill>
        </a:ln>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6"/>
  <sheetViews>
    <sheetView tabSelected="1" zoomScaleSheetLayoutView="100" workbookViewId="0">
      <selection activeCell="B10" sqref="B10:C10"/>
    </sheetView>
  </sheetViews>
  <sheetFormatPr defaultRowHeight="12.75"/>
  <cols>
    <col min="1" max="1" width="9.5703125" style="112" bestFit="1" customWidth="1"/>
    <col min="2" max="2" width="31.42578125" style="112" customWidth="1"/>
    <col min="3" max="3" width="43.5703125" style="112" customWidth="1"/>
    <col min="4" max="4" width="9.7109375" style="112" bestFit="1" customWidth="1"/>
    <col min="5" max="5" width="11.7109375" style="112" customWidth="1"/>
    <col min="6" max="6" width="11.7109375" style="112" bestFit="1" customWidth="1"/>
    <col min="7" max="7" width="10.85546875" style="112" customWidth="1"/>
    <col min="8" max="8" width="12.28515625" style="112" bestFit="1" customWidth="1"/>
    <col min="9" max="9" width="9.5703125" style="112" bestFit="1" customWidth="1"/>
    <col min="10" max="10" width="9.85546875" style="112" bestFit="1" customWidth="1"/>
    <col min="11" max="11" width="9.5703125" style="112" bestFit="1" customWidth="1"/>
    <col min="12" max="12" width="15" style="112" bestFit="1" customWidth="1"/>
    <col min="13" max="13" width="5.140625" style="112" customWidth="1"/>
    <col min="14" max="255" width="9.140625" style="112"/>
    <col min="256" max="256" width="5" style="112" customWidth="1"/>
    <col min="257" max="257" width="9.5703125" style="112" bestFit="1" customWidth="1"/>
    <col min="258" max="258" width="24.28515625" style="112" customWidth="1"/>
    <col min="259" max="259" width="43.28515625" style="112" customWidth="1"/>
    <col min="260" max="260" width="9.7109375" style="112" bestFit="1" customWidth="1"/>
    <col min="261" max="261" width="11.7109375" style="112" customWidth="1"/>
    <col min="262" max="262" width="11.28515625" style="112" bestFit="1" customWidth="1"/>
    <col min="263" max="263" width="10.85546875" style="112" customWidth="1"/>
    <col min="264" max="264" width="12.28515625" style="112" bestFit="1" customWidth="1"/>
    <col min="265" max="265" width="9.5703125" style="112" bestFit="1" customWidth="1"/>
    <col min="266" max="266" width="9.85546875" style="112" bestFit="1" customWidth="1"/>
    <col min="267" max="267" width="9.5703125" style="112" bestFit="1" customWidth="1"/>
    <col min="268" max="268" width="15" style="112" bestFit="1" customWidth="1"/>
    <col min="269" max="269" width="5.140625" style="112" customWidth="1"/>
    <col min="270" max="511" width="9.140625" style="112"/>
    <col min="512" max="512" width="5" style="112" customWidth="1"/>
    <col min="513" max="513" width="9.5703125" style="112" bestFit="1" customWidth="1"/>
    <col min="514" max="514" width="24.28515625" style="112" customWidth="1"/>
    <col min="515" max="515" width="43.28515625" style="112" customWidth="1"/>
    <col min="516" max="516" width="9.7109375" style="112" bestFit="1" customWidth="1"/>
    <col min="517" max="517" width="11.7109375" style="112" customWidth="1"/>
    <col min="518" max="518" width="11.28515625" style="112" bestFit="1" customWidth="1"/>
    <col min="519" max="519" width="10.85546875" style="112" customWidth="1"/>
    <col min="520" max="520" width="12.28515625" style="112" bestFit="1" customWidth="1"/>
    <col min="521" max="521" width="9.5703125" style="112" bestFit="1" customWidth="1"/>
    <col min="522" max="522" width="9.85546875" style="112" bestFit="1" customWidth="1"/>
    <col min="523" max="523" width="9.5703125" style="112" bestFit="1" customWidth="1"/>
    <col min="524" max="524" width="15" style="112" bestFit="1" customWidth="1"/>
    <col min="525" max="525" width="5.140625" style="112" customWidth="1"/>
    <col min="526" max="767" width="9.140625" style="112"/>
    <col min="768" max="768" width="5" style="112" customWidth="1"/>
    <col min="769" max="769" width="9.5703125" style="112" bestFit="1" customWidth="1"/>
    <col min="770" max="770" width="24.28515625" style="112" customWidth="1"/>
    <col min="771" max="771" width="43.28515625" style="112" customWidth="1"/>
    <col min="772" max="772" width="9.7109375" style="112" bestFit="1" customWidth="1"/>
    <col min="773" max="773" width="11.7109375" style="112" customWidth="1"/>
    <col min="774" max="774" width="11.28515625" style="112" bestFit="1" customWidth="1"/>
    <col min="775" max="775" width="10.85546875" style="112" customWidth="1"/>
    <col min="776" max="776" width="12.28515625" style="112" bestFit="1" customWidth="1"/>
    <col min="777" max="777" width="9.5703125" style="112" bestFit="1" customWidth="1"/>
    <col min="778" max="778" width="9.85546875" style="112" bestFit="1" customWidth="1"/>
    <col min="779" max="779" width="9.5703125" style="112" bestFit="1" customWidth="1"/>
    <col min="780" max="780" width="15" style="112" bestFit="1" customWidth="1"/>
    <col min="781" max="781" width="5.140625" style="112" customWidth="1"/>
    <col min="782" max="1023" width="9.140625" style="112"/>
    <col min="1024" max="1024" width="5" style="112" customWidth="1"/>
    <col min="1025" max="1025" width="9.5703125" style="112" bestFit="1" customWidth="1"/>
    <col min="1026" max="1026" width="24.28515625" style="112" customWidth="1"/>
    <col min="1027" max="1027" width="43.28515625" style="112" customWidth="1"/>
    <col min="1028" max="1028" width="9.7109375" style="112" bestFit="1" customWidth="1"/>
    <col min="1029" max="1029" width="11.7109375" style="112" customWidth="1"/>
    <col min="1030" max="1030" width="11.28515625" style="112" bestFit="1" customWidth="1"/>
    <col min="1031" max="1031" width="10.85546875" style="112" customWidth="1"/>
    <col min="1032" max="1032" width="12.28515625" style="112" bestFit="1" customWidth="1"/>
    <col min="1033" max="1033" width="9.5703125" style="112" bestFit="1" customWidth="1"/>
    <col min="1034" max="1034" width="9.85546875" style="112" bestFit="1" customWidth="1"/>
    <col min="1035" max="1035" width="9.5703125" style="112" bestFit="1" customWidth="1"/>
    <col min="1036" max="1036" width="15" style="112" bestFit="1" customWidth="1"/>
    <col min="1037" max="1037" width="5.140625" style="112" customWidth="1"/>
    <col min="1038" max="1279" width="9.140625" style="112"/>
    <col min="1280" max="1280" width="5" style="112" customWidth="1"/>
    <col min="1281" max="1281" width="9.5703125" style="112" bestFit="1" customWidth="1"/>
    <col min="1282" max="1282" width="24.28515625" style="112" customWidth="1"/>
    <col min="1283" max="1283" width="43.28515625" style="112" customWidth="1"/>
    <col min="1284" max="1284" width="9.7109375" style="112" bestFit="1" customWidth="1"/>
    <col min="1285" max="1285" width="11.7109375" style="112" customWidth="1"/>
    <col min="1286" max="1286" width="11.28515625" style="112" bestFit="1" customWidth="1"/>
    <col min="1287" max="1287" width="10.85546875" style="112" customWidth="1"/>
    <col min="1288" max="1288" width="12.28515625" style="112" bestFit="1" customWidth="1"/>
    <col min="1289" max="1289" width="9.5703125" style="112" bestFit="1" customWidth="1"/>
    <col min="1290" max="1290" width="9.85546875" style="112" bestFit="1" customWidth="1"/>
    <col min="1291" max="1291" width="9.5703125" style="112" bestFit="1" customWidth="1"/>
    <col min="1292" max="1292" width="15" style="112" bestFit="1" customWidth="1"/>
    <col min="1293" max="1293" width="5.140625" style="112" customWidth="1"/>
    <col min="1294" max="1535" width="9.140625" style="112"/>
    <col min="1536" max="1536" width="5" style="112" customWidth="1"/>
    <col min="1537" max="1537" width="9.5703125" style="112" bestFit="1" customWidth="1"/>
    <col min="1538" max="1538" width="24.28515625" style="112" customWidth="1"/>
    <col min="1539" max="1539" width="43.28515625" style="112" customWidth="1"/>
    <col min="1540" max="1540" width="9.7109375" style="112" bestFit="1" customWidth="1"/>
    <col min="1541" max="1541" width="11.7109375" style="112" customWidth="1"/>
    <col min="1542" max="1542" width="11.28515625" style="112" bestFit="1" customWidth="1"/>
    <col min="1543" max="1543" width="10.85546875" style="112" customWidth="1"/>
    <col min="1544" max="1544" width="12.28515625" style="112" bestFit="1" customWidth="1"/>
    <col min="1545" max="1545" width="9.5703125" style="112" bestFit="1" customWidth="1"/>
    <col min="1546" max="1546" width="9.85546875" style="112" bestFit="1" customWidth="1"/>
    <col min="1547" max="1547" width="9.5703125" style="112" bestFit="1" customWidth="1"/>
    <col min="1548" max="1548" width="15" style="112" bestFit="1" customWidth="1"/>
    <col min="1549" max="1549" width="5.140625" style="112" customWidth="1"/>
    <col min="1550" max="1791" width="9.140625" style="112"/>
    <col min="1792" max="1792" width="5" style="112" customWidth="1"/>
    <col min="1793" max="1793" width="9.5703125" style="112" bestFit="1" customWidth="1"/>
    <col min="1794" max="1794" width="24.28515625" style="112" customWidth="1"/>
    <col min="1795" max="1795" width="43.28515625" style="112" customWidth="1"/>
    <col min="1796" max="1796" width="9.7109375" style="112" bestFit="1" customWidth="1"/>
    <col min="1797" max="1797" width="11.7109375" style="112" customWidth="1"/>
    <col min="1798" max="1798" width="11.28515625" style="112" bestFit="1" customWidth="1"/>
    <col min="1799" max="1799" width="10.85546875" style="112" customWidth="1"/>
    <col min="1800" max="1800" width="12.28515625" style="112" bestFit="1" customWidth="1"/>
    <col min="1801" max="1801" width="9.5703125" style="112" bestFit="1" customWidth="1"/>
    <col min="1802" max="1802" width="9.85546875" style="112" bestFit="1" customWidth="1"/>
    <col min="1803" max="1803" width="9.5703125" style="112" bestFit="1" customWidth="1"/>
    <col min="1804" max="1804" width="15" style="112" bestFit="1" customWidth="1"/>
    <col min="1805" max="1805" width="5.140625" style="112" customWidth="1"/>
    <col min="1806" max="2047" width="9.140625" style="112"/>
    <col min="2048" max="2048" width="5" style="112" customWidth="1"/>
    <col min="2049" max="2049" width="9.5703125" style="112" bestFit="1" customWidth="1"/>
    <col min="2050" max="2050" width="24.28515625" style="112" customWidth="1"/>
    <col min="2051" max="2051" width="43.28515625" style="112" customWidth="1"/>
    <col min="2052" max="2052" width="9.7109375" style="112" bestFit="1" customWidth="1"/>
    <col min="2053" max="2053" width="11.7109375" style="112" customWidth="1"/>
    <col min="2054" max="2054" width="11.28515625" style="112" bestFit="1" customWidth="1"/>
    <col min="2055" max="2055" width="10.85546875" style="112" customWidth="1"/>
    <col min="2056" max="2056" width="12.28515625" style="112" bestFit="1" customWidth="1"/>
    <col min="2057" max="2057" width="9.5703125" style="112" bestFit="1" customWidth="1"/>
    <col min="2058" max="2058" width="9.85546875" style="112" bestFit="1" customWidth="1"/>
    <col min="2059" max="2059" width="9.5703125" style="112" bestFit="1" customWidth="1"/>
    <col min="2060" max="2060" width="15" style="112" bestFit="1" customWidth="1"/>
    <col min="2061" max="2061" width="5.140625" style="112" customWidth="1"/>
    <col min="2062" max="2303" width="9.140625" style="112"/>
    <col min="2304" max="2304" width="5" style="112" customWidth="1"/>
    <col min="2305" max="2305" width="9.5703125" style="112" bestFit="1" customWidth="1"/>
    <col min="2306" max="2306" width="24.28515625" style="112" customWidth="1"/>
    <col min="2307" max="2307" width="43.28515625" style="112" customWidth="1"/>
    <col min="2308" max="2308" width="9.7109375" style="112" bestFit="1" customWidth="1"/>
    <col min="2309" max="2309" width="11.7109375" style="112" customWidth="1"/>
    <col min="2310" max="2310" width="11.28515625" style="112" bestFit="1" customWidth="1"/>
    <col min="2311" max="2311" width="10.85546875" style="112" customWidth="1"/>
    <col min="2312" max="2312" width="12.28515625" style="112" bestFit="1" customWidth="1"/>
    <col min="2313" max="2313" width="9.5703125" style="112" bestFit="1" customWidth="1"/>
    <col min="2314" max="2314" width="9.85546875" style="112" bestFit="1" customWidth="1"/>
    <col min="2315" max="2315" width="9.5703125" style="112" bestFit="1" customWidth="1"/>
    <col min="2316" max="2316" width="15" style="112" bestFit="1" customWidth="1"/>
    <col min="2317" max="2317" width="5.140625" style="112" customWidth="1"/>
    <col min="2318" max="2559" width="9.140625" style="112"/>
    <col min="2560" max="2560" width="5" style="112" customWidth="1"/>
    <col min="2561" max="2561" width="9.5703125" style="112" bestFit="1" customWidth="1"/>
    <col min="2562" max="2562" width="24.28515625" style="112" customWidth="1"/>
    <col min="2563" max="2563" width="43.28515625" style="112" customWidth="1"/>
    <col min="2564" max="2564" width="9.7109375" style="112" bestFit="1" customWidth="1"/>
    <col min="2565" max="2565" width="11.7109375" style="112" customWidth="1"/>
    <col min="2566" max="2566" width="11.28515625" style="112" bestFit="1" customWidth="1"/>
    <col min="2567" max="2567" width="10.85546875" style="112" customWidth="1"/>
    <col min="2568" max="2568" width="12.28515625" style="112" bestFit="1" customWidth="1"/>
    <col min="2569" max="2569" width="9.5703125" style="112" bestFit="1" customWidth="1"/>
    <col min="2570" max="2570" width="9.85546875" style="112" bestFit="1" customWidth="1"/>
    <col min="2571" max="2571" width="9.5703125" style="112" bestFit="1" customWidth="1"/>
    <col min="2572" max="2572" width="15" style="112" bestFit="1" customWidth="1"/>
    <col min="2573" max="2573" width="5.140625" style="112" customWidth="1"/>
    <col min="2574" max="2815" width="9.140625" style="112"/>
    <col min="2816" max="2816" width="5" style="112" customWidth="1"/>
    <col min="2817" max="2817" width="9.5703125" style="112" bestFit="1" customWidth="1"/>
    <col min="2818" max="2818" width="24.28515625" style="112" customWidth="1"/>
    <col min="2819" max="2819" width="43.28515625" style="112" customWidth="1"/>
    <col min="2820" max="2820" width="9.7109375" style="112" bestFit="1" customWidth="1"/>
    <col min="2821" max="2821" width="11.7109375" style="112" customWidth="1"/>
    <col min="2822" max="2822" width="11.28515625" style="112" bestFit="1" customWidth="1"/>
    <col min="2823" max="2823" width="10.85546875" style="112" customWidth="1"/>
    <col min="2824" max="2824" width="12.28515625" style="112" bestFit="1" customWidth="1"/>
    <col min="2825" max="2825" width="9.5703125" style="112" bestFit="1" customWidth="1"/>
    <col min="2826" max="2826" width="9.85546875" style="112" bestFit="1" customWidth="1"/>
    <col min="2827" max="2827" width="9.5703125" style="112" bestFit="1" customWidth="1"/>
    <col min="2828" max="2828" width="15" style="112" bestFit="1" customWidth="1"/>
    <col min="2829" max="2829" width="5.140625" style="112" customWidth="1"/>
    <col min="2830" max="3071" width="9.140625" style="112"/>
    <col min="3072" max="3072" width="5" style="112" customWidth="1"/>
    <col min="3073" max="3073" width="9.5703125" style="112" bestFit="1" customWidth="1"/>
    <col min="3074" max="3074" width="24.28515625" style="112" customWidth="1"/>
    <col min="3075" max="3075" width="43.28515625" style="112" customWidth="1"/>
    <col min="3076" max="3076" width="9.7109375" style="112" bestFit="1" customWidth="1"/>
    <col min="3077" max="3077" width="11.7109375" style="112" customWidth="1"/>
    <col min="3078" max="3078" width="11.28515625" style="112" bestFit="1" customWidth="1"/>
    <col min="3079" max="3079" width="10.85546875" style="112" customWidth="1"/>
    <col min="3080" max="3080" width="12.28515625" style="112" bestFit="1" customWidth="1"/>
    <col min="3081" max="3081" width="9.5703125" style="112" bestFit="1" customWidth="1"/>
    <col min="3082" max="3082" width="9.85546875" style="112" bestFit="1" customWidth="1"/>
    <col min="3083" max="3083" width="9.5703125" style="112" bestFit="1" customWidth="1"/>
    <col min="3084" max="3084" width="15" style="112" bestFit="1" customWidth="1"/>
    <col min="3085" max="3085" width="5.140625" style="112" customWidth="1"/>
    <col min="3086" max="3327" width="9.140625" style="112"/>
    <col min="3328" max="3328" width="5" style="112" customWidth="1"/>
    <col min="3329" max="3329" width="9.5703125" style="112" bestFit="1" customWidth="1"/>
    <col min="3330" max="3330" width="24.28515625" style="112" customWidth="1"/>
    <col min="3331" max="3331" width="43.28515625" style="112" customWidth="1"/>
    <col min="3332" max="3332" width="9.7109375" style="112" bestFit="1" customWidth="1"/>
    <col min="3333" max="3333" width="11.7109375" style="112" customWidth="1"/>
    <col min="3334" max="3334" width="11.28515625" style="112" bestFit="1" customWidth="1"/>
    <col min="3335" max="3335" width="10.85546875" style="112" customWidth="1"/>
    <col min="3336" max="3336" width="12.28515625" style="112" bestFit="1" customWidth="1"/>
    <col min="3337" max="3337" width="9.5703125" style="112" bestFit="1" customWidth="1"/>
    <col min="3338" max="3338" width="9.85546875" style="112" bestFit="1" customWidth="1"/>
    <col min="3339" max="3339" width="9.5703125" style="112" bestFit="1" customWidth="1"/>
    <col min="3340" max="3340" width="15" style="112" bestFit="1" customWidth="1"/>
    <col min="3341" max="3341" width="5.140625" style="112" customWidth="1"/>
    <col min="3342" max="3583" width="9.140625" style="112"/>
    <col min="3584" max="3584" width="5" style="112" customWidth="1"/>
    <col min="3585" max="3585" width="9.5703125" style="112" bestFit="1" customWidth="1"/>
    <col min="3586" max="3586" width="24.28515625" style="112" customWidth="1"/>
    <col min="3587" max="3587" width="43.28515625" style="112" customWidth="1"/>
    <col min="3588" max="3588" width="9.7109375" style="112" bestFit="1" customWidth="1"/>
    <col min="3589" max="3589" width="11.7109375" style="112" customWidth="1"/>
    <col min="3590" max="3590" width="11.28515625" style="112" bestFit="1" customWidth="1"/>
    <col min="3591" max="3591" width="10.85546875" style="112" customWidth="1"/>
    <col min="3592" max="3592" width="12.28515625" style="112" bestFit="1" customWidth="1"/>
    <col min="3593" max="3593" width="9.5703125" style="112" bestFit="1" customWidth="1"/>
    <col min="3594" max="3594" width="9.85546875" style="112" bestFit="1" customWidth="1"/>
    <col min="3595" max="3595" width="9.5703125" style="112" bestFit="1" customWidth="1"/>
    <col min="3596" max="3596" width="15" style="112" bestFit="1" customWidth="1"/>
    <col min="3597" max="3597" width="5.140625" style="112" customWidth="1"/>
    <col min="3598" max="3839" width="9.140625" style="112"/>
    <col min="3840" max="3840" width="5" style="112" customWidth="1"/>
    <col min="3841" max="3841" width="9.5703125" style="112" bestFit="1" customWidth="1"/>
    <col min="3842" max="3842" width="24.28515625" style="112" customWidth="1"/>
    <col min="3843" max="3843" width="43.28515625" style="112" customWidth="1"/>
    <col min="3844" max="3844" width="9.7109375" style="112" bestFit="1" customWidth="1"/>
    <col min="3845" max="3845" width="11.7109375" style="112" customWidth="1"/>
    <col min="3846" max="3846" width="11.28515625" style="112" bestFit="1" customWidth="1"/>
    <col min="3847" max="3847" width="10.85546875" style="112" customWidth="1"/>
    <col min="3848" max="3848" width="12.28515625" style="112" bestFit="1" customWidth="1"/>
    <col min="3849" max="3849" width="9.5703125" style="112" bestFit="1" customWidth="1"/>
    <col min="3850" max="3850" width="9.85546875" style="112" bestFit="1" customWidth="1"/>
    <col min="3851" max="3851" width="9.5703125" style="112" bestFit="1" customWidth="1"/>
    <col min="3852" max="3852" width="15" style="112" bestFit="1" customWidth="1"/>
    <col min="3853" max="3853" width="5.140625" style="112" customWidth="1"/>
    <col min="3854" max="4095" width="9.140625" style="112"/>
    <col min="4096" max="4096" width="5" style="112" customWidth="1"/>
    <col min="4097" max="4097" width="9.5703125" style="112" bestFit="1" customWidth="1"/>
    <col min="4098" max="4098" width="24.28515625" style="112" customWidth="1"/>
    <col min="4099" max="4099" width="43.28515625" style="112" customWidth="1"/>
    <col min="4100" max="4100" width="9.7109375" style="112" bestFit="1" customWidth="1"/>
    <col min="4101" max="4101" width="11.7109375" style="112" customWidth="1"/>
    <col min="4102" max="4102" width="11.28515625" style="112" bestFit="1" customWidth="1"/>
    <col min="4103" max="4103" width="10.85546875" style="112" customWidth="1"/>
    <col min="4104" max="4104" width="12.28515625" style="112" bestFit="1" customWidth="1"/>
    <col min="4105" max="4105" width="9.5703125" style="112" bestFit="1" customWidth="1"/>
    <col min="4106" max="4106" width="9.85546875" style="112" bestFit="1" customWidth="1"/>
    <col min="4107" max="4107" width="9.5703125" style="112" bestFit="1" customWidth="1"/>
    <col min="4108" max="4108" width="15" style="112" bestFit="1" customWidth="1"/>
    <col min="4109" max="4109" width="5.140625" style="112" customWidth="1"/>
    <col min="4110" max="4351" width="9.140625" style="112"/>
    <col min="4352" max="4352" width="5" style="112" customWidth="1"/>
    <col min="4353" max="4353" width="9.5703125" style="112" bestFit="1" customWidth="1"/>
    <col min="4354" max="4354" width="24.28515625" style="112" customWidth="1"/>
    <col min="4355" max="4355" width="43.28515625" style="112" customWidth="1"/>
    <col min="4356" max="4356" width="9.7109375" style="112" bestFit="1" customWidth="1"/>
    <col min="4357" max="4357" width="11.7109375" style="112" customWidth="1"/>
    <col min="4358" max="4358" width="11.28515625" style="112" bestFit="1" customWidth="1"/>
    <col min="4359" max="4359" width="10.85546875" style="112" customWidth="1"/>
    <col min="4360" max="4360" width="12.28515625" style="112" bestFit="1" customWidth="1"/>
    <col min="4361" max="4361" width="9.5703125" style="112" bestFit="1" customWidth="1"/>
    <col min="4362" max="4362" width="9.85546875" style="112" bestFit="1" customWidth="1"/>
    <col min="4363" max="4363" width="9.5703125" style="112" bestFit="1" customWidth="1"/>
    <col min="4364" max="4364" width="15" style="112" bestFit="1" customWidth="1"/>
    <col min="4365" max="4365" width="5.140625" style="112" customWidth="1"/>
    <col min="4366" max="4607" width="9.140625" style="112"/>
    <col min="4608" max="4608" width="5" style="112" customWidth="1"/>
    <col min="4609" max="4609" width="9.5703125" style="112" bestFit="1" customWidth="1"/>
    <col min="4610" max="4610" width="24.28515625" style="112" customWidth="1"/>
    <col min="4611" max="4611" width="43.28515625" style="112" customWidth="1"/>
    <col min="4612" max="4612" width="9.7109375" style="112" bestFit="1" customWidth="1"/>
    <col min="4613" max="4613" width="11.7109375" style="112" customWidth="1"/>
    <col min="4614" max="4614" width="11.28515625" style="112" bestFit="1" customWidth="1"/>
    <col min="4615" max="4615" width="10.85546875" style="112" customWidth="1"/>
    <col min="4616" max="4616" width="12.28515625" style="112" bestFit="1" customWidth="1"/>
    <col min="4617" max="4617" width="9.5703125" style="112" bestFit="1" customWidth="1"/>
    <col min="4618" max="4618" width="9.85546875" style="112" bestFit="1" customWidth="1"/>
    <col min="4619" max="4619" width="9.5703125" style="112" bestFit="1" customWidth="1"/>
    <col min="4620" max="4620" width="15" style="112" bestFit="1" customWidth="1"/>
    <col min="4621" max="4621" width="5.140625" style="112" customWidth="1"/>
    <col min="4622" max="4863" width="9.140625" style="112"/>
    <col min="4864" max="4864" width="5" style="112" customWidth="1"/>
    <col min="4865" max="4865" width="9.5703125" style="112" bestFit="1" customWidth="1"/>
    <col min="4866" max="4866" width="24.28515625" style="112" customWidth="1"/>
    <col min="4867" max="4867" width="43.28515625" style="112" customWidth="1"/>
    <col min="4868" max="4868" width="9.7109375" style="112" bestFit="1" customWidth="1"/>
    <col min="4869" max="4869" width="11.7109375" style="112" customWidth="1"/>
    <col min="4870" max="4870" width="11.28515625" style="112" bestFit="1" customWidth="1"/>
    <col min="4871" max="4871" width="10.85546875" style="112" customWidth="1"/>
    <col min="4872" max="4872" width="12.28515625" style="112" bestFit="1" customWidth="1"/>
    <col min="4873" max="4873" width="9.5703125" style="112" bestFit="1" customWidth="1"/>
    <col min="4874" max="4874" width="9.85546875" style="112" bestFit="1" customWidth="1"/>
    <col min="4875" max="4875" width="9.5703125" style="112" bestFit="1" customWidth="1"/>
    <col min="4876" max="4876" width="15" style="112" bestFit="1" customWidth="1"/>
    <col min="4877" max="4877" width="5.140625" style="112" customWidth="1"/>
    <col min="4878" max="5119" width="9.140625" style="112"/>
    <col min="5120" max="5120" width="5" style="112" customWidth="1"/>
    <col min="5121" max="5121" width="9.5703125" style="112" bestFit="1" customWidth="1"/>
    <col min="5122" max="5122" width="24.28515625" style="112" customWidth="1"/>
    <col min="5123" max="5123" width="43.28515625" style="112" customWidth="1"/>
    <col min="5124" max="5124" width="9.7109375" style="112" bestFit="1" customWidth="1"/>
    <col min="5125" max="5125" width="11.7109375" style="112" customWidth="1"/>
    <col min="5126" max="5126" width="11.28515625" style="112" bestFit="1" customWidth="1"/>
    <col min="5127" max="5127" width="10.85546875" style="112" customWidth="1"/>
    <col min="5128" max="5128" width="12.28515625" style="112" bestFit="1" customWidth="1"/>
    <col min="5129" max="5129" width="9.5703125" style="112" bestFit="1" customWidth="1"/>
    <col min="5130" max="5130" width="9.85546875" style="112" bestFit="1" customWidth="1"/>
    <col min="5131" max="5131" width="9.5703125" style="112" bestFit="1" customWidth="1"/>
    <col min="5132" max="5132" width="15" style="112" bestFit="1" customWidth="1"/>
    <col min="5133" max="5133" width="5.140625" style="112" customWidth="1"/>
    <col min="5134" max="5375" width="9.140625" style="112"/>
    <col min="5376" max="5376" width="5" style="112" customWidth="1"/>
    <col min="5377" max="5377" width="9.5703125" style="112" bestFit="1" customWidth="1"/>
    <col min="5378" max="5378" width="24.28515625" style="112" customWidth="1"/>
    <col min="5379" max="5379" width="43.28515625" style="112" customWidth="1"/>
    <col min="5380" max="5380" width="9.7109375" style="112" bestFit="1" customWidth="1"/>
    <col min="5381" max="5381" width="11.7109375" style="112" customWidth="1"/>
    <col min="5382" max="5382" width="11.28515625" style="112" bestFit="1" customWidth="1"/>
    <col min="5383" max="5383" width="10.85546875" style="112" customWidth="1"/>
    <col min="5384" max="5384" width="12.28515625" style="112" bestFit="1" customWidth="1"/>
    <col min="5385" max="5385" width="9.5703125" style="112" bestFit="1" customWidth="1"/>
    <col min="5386" max="5386" width="9.85546875" style="112" bestFit="1" customWidth="1"/>
    <col min="5387" max="5387" width="9.5703125" style="112" bestFit="1" customWidth="1"/>
    <col min="5388" max="5388" width="15" style="112" bestFit="1" customWidth="1"/>
    <col min="5389" max="5389" width="5.140625" style="112" customWidth="1"/>
    <col min="5390" max="5631" width="9.140625" style="112"/>
    <col min="5632" max="5632" width="5" style="112" customWidth="1"/>
    <col min="5633" max="5633" width="9.5703125" style="112" bestFit="1" customWidth="1"/>
    <col min="5634" max="5634" width="24.28515625" style="112" customWidth="1"/>
    <col min="5635" max="5635" width="43.28515625" style="112" customWidth="1"/>
    <col min="5636" max="5636" width="9.7109375" style="112" bestFit="1" customWidth="1"/>
    <col min="5637" max="5637" width="11.7109375" style="112" customWidth="1"/>
    <col min="5638" max="5638" width="11.28515625" style="112" bestFit="1" customWidth="1"/>
    <col min="5639" max="5639" width="10.85546875" style="112" customWidth="1"/>
    <col min="5640" max="5640" width="12.28515625" style="112" bestFit="1" customWidth="1"/>
    <col min="5641" max="5641" width="9.5703125" style="112" bestFit="1" customWidth="1"/>
    <col min="5642" max="5642" width="9.85546875" style="112" bestFit="1" customWidth="1"/>
    <col min="5643" max="5643" width="9.5703125" style="112" bestFit="1" customWidth="1"/>
    <col min="5644" max="5644" width="15" style="112" bestFit="1" customWidth="1"/>
    <col min="5645" max="5645" width="5.140625" style="112" customWidth="1"/>
    <col min="5646" max="5887" width="9.140625" style="112"/>
    <col min="5888" max="5888" width="5" style="112" customWidth="1"/>
    <col min="5889" max="5889" width="9.5703125" style="112" bestFit="1" customWidth="1"/>
    <col min="5890" max="5890" width="24.28515625" style="112" customWidth="1"/>
    <col min="5891" max="5891" width="43.28515625" style="112" customWidth="1"/>
    <col min="5892" max="5892" width="9.7109375" style="112" bestFit="1" customWidth="1"/>
    <col min="5893" max="5893" width="11.7109375" style="112" customWidth="1"/>
    <col min="5894" max="5894" width="11.28515625" style="112" bestFit="1" customWidth="1"/>
    <col min="5895" max="5895" width="10.85546875" style="112" customWidth="1"/>
    <col min="5896" max="5896" width="12.28515625" style="112" bestFit="1" customWidth="1"/>
    <col min="5897" max="5897" width="9.5703125" style="112" bestFit="1" customWidth="1"/>
    <col min="5898" max="5898" width="9.85546875" style="112" bestFit="1" customWidth="1"/>
    <col min="5899" max="5899" width="9.5703125" style="112" bestFit="1" customWidth="1"/>
    <col min="5900" max="5900" width="15" style="112" bestFit="1" customWidth="1"/>
    <col min="5901" max="5901" width="5.140625" style="112" customWidth="1"/>
    <col min="5902" max="6143" width="9.140625" style="112"/>
    <col min="6144" max="6144" width="5" style="112" customWidth="1"/>
    <col min="6145" max="6145" width="9.5703125" style="112" bestFit="1" customWidth="1"/>
    <col min="6146" max="6146" width="24.28515625" style="112" customWidth="1"/>
    <col min="6147" max="6147" width="43.28515625" style="112" customWidth="1"/>
    <col min="6148" max="6148" width="9.7109375" style="112" bestFit="1" customWidth="1"/>
    <col min="6149" max="6149" width="11.7109375" style="112" customWidth="1"/>
    <col min="6150" max="6150" width="11.28515625" style="112" bestFit="1" customWidth="1"/>
    <col min="6151" max="6151" width="10.85546875" style="112" customWidth="1"/>
    <col min="6152" max="6152" width="12.28515625" style="112" bestFit="1" customWidth="1"/>
    <col min="6153" max="6153" width="9.5703125" style="112" bestFit="1" customWidth="1"/>
    <col min="6154" max="6154" width="9.85546875" style="112" bestFit="1" customWidth="1"/>
    <col min="6155" max="6155" width="9.5703125" style="112" bestFit="1" customWidth="1"/>
    <col min="6156" max="6156" width="15" style="112" bestFit="1" customWidth="1"/>
    <col min="6157" max="6157" width="5.140625" style="112" customWidth="1"/>
    <col min="6158" max="6399" width="9.140625" style="112"/>
    <col min="6400" max="6400" width="5" style="112" customWidth="1"/>
    <col min="6401" max="6401" width="9.5703125" style="112" bestFit="1" customWidth="1"/>
    <col min="6402" max="6402" width="24.28515625" style="112" customWidth="1"/>
    <col min="6403" max="6403" width="43.28515625" style="112" customWidth="1"/>
    <col min="6404" max="6404" width="9.7109375" style="112" bestFit="1" customWidth="1"/>
    <col min="6405" max="6405" width="11.7109375" style="112" customWidth="1"/>
    <col min="6406" max="6406" width="11.28515625" style="112" bestFit="1" customWidth="1"/>
    <col min="6407" max="6407" width="10.85546875" style="112" customWidth="1"/>
    <col min="6408" max="6408" width="12.28515625" style="112" bestFit="1" customWidth="1"/>
    <col min="6409" max="6409" width="9.5703125" style="112" bestFit="1" customWidth="1"/>
    <col min="6410" max="6410" width="9.85546875" style="112" bestFit="1" customWidth="1"/>
    <col min="6411" max="6411" width="9.5703125" style="112" bestFit="1" customWidth="1"/>
    <col min="6412" max="6412" width="15" style="112" bestFit="1" customWidth="1"/>
    <col min="6413" max="6413" width="5.140625" style="112" customWidth="1"/>
    <col min="6414" max="6655" width="9.140625" style="112"/>
    <col min="6656" max="6656" width="5" style="112" customWidth="1"/>
    <col min="6657" max="6657" width="9.5703125" style="112" bestFit="1" customWidth="1"/>
    <col min="6658" max="6658" width="24.28515625" style="112" customWidth="1"/>
    <col min="6659" max="6659" width="43.28515625" style="112" customWidth="1"/>
    <col min="6660" max="6660" width="9.7109375" style="112" bestFit="1" customWidth="1"/>
    <col min="6661" max="6661" width="11.7109375" style="112" customWidth="1"/>
    <col min="6662" max="6662" width="11.28515625" style="112" bestFit="1" customWidth="1"/>
    <col min="6663" max="6663" width="10.85546875" style="112" customWidth="1"/>
    <col min="6664" max="6664" width="12.28515625" style="112" bestFit="1" customWidth="1"/>
    <col min="6665" max="6665" width="9.5703125" style="112" bestFit="1" customWidth="1"/>
    <col min="6666" max="6666" width="9.85546875" style="112" bestFit="1" customWidth="1"/>
    <col min="6667" max="6667" width="9.5703125" style="112" bestFit="1" customWidth="1"/>
    <col min="6668" max="6668" width="15" style="112" bestFit="1" customWidth="1"/>
    <col min="6669" max="6669" width="5.140625" style="112" customWidth="1"/>
    <col min="6670" max="6911" width="9.140625" style="112"/>
    <col min="6912" max="6912" width="5" style="112" customWidth="1"/>
    <col min="6913" max="6913" width="9.5703125" style="112" bestFit="1" customWidth="1"/>
    <col min="6914" max="6914" width="24.28515625" style="112" customWidth="1"/>
    <col min="6915" max="6915" width="43.28515625" style="112" customWidth="1"/>
    <col min="6916" max="6916" width="9.7109375" style="112" bestFit="1" customWidth="1"/>
    <col min="6917" max="6917" width="11.7109375" style="112" customWidth="1"/>
    <col min="6918" max="6918" width="11.28515625" style="112" bestFit="1" customWidth="1"/>
    <col min="6919" max="6919" width="10.85546875" style="112" customWidth="1"/>
    <col min="6920" max="6920" width="12.28515625" style="112" bestFit="1" customWidth="1"/>
    <col min="6921" max="6921" width="9.5703125" style="112" bestFit="1" customWidth="1"/>
    <col min="6922" max="6922" width="9.85546875" style="112" bestFit="1" customWidth="1"/>
    <col min="6923" max="6923" width="9.5703125" style="112" bestFit="1" customWidth="1"/>
    <col min="6924" max="6924" width="15" style="112" bestFit="1" customWidth="1"/>
    <col min="6925" max="6925" width="5.140625" style="112" customWidth="1"/>
    <col min="6926" max="7167" width="9.140625" style="112"/>
    <col min="7168" max="7168" width="5" style="112" customWidth="1"/>
    <col min="7169" max="7169" width="9.5703125" style="112" bestFit="1" customWidth="1"/>
    <col min="7170" max="7170" width="24.28515625" style="112" customWidth="1"/>
    <col min="7171" max="7171" width="43.28515625" style="112" customWidth="1"/>
    <col min="7172" max="7172" width="9.7109375" style="112" bestFit="1" customWidth="1"/>
    <col min="7173" max="7173" width="11.7109375" style="112" customWidth="1"/>
    <col min="7174" max="7174" width="11.28515625" style="112" bestFit="1" customWidth="1"/>
    <col min="7175" max="7175" width="10.85546875" style="112" customWidth="1"/>
    <col min="7176" max="7176" width="12.28515625" style="112" bestFit="1" customWidth="1"/>
    <col min="7177" max="7177" width="9.5703125" style="112" bestFit="1" customWidth="1"/>
    <col min="7178" max="7178" width="9.85546875" style="112" bestFit="1" customWidth="1"/>
    <col min="7179" max="7179" width="9.5703125" style="112" bestFit="1" customWidth="1"/>
    <col min="7180" max="7180" width="15" style="112" bestFit="1" customWidth="1"/>
    <col min="7181" max="7181" width="5.140625" style="112" customWidth="1"/>
    <col min="7182" max="7423" width="9.140625" style="112"/>
    <col min="7424" max="7424" width="5" style="112" customWidth="1"/>
    <col min="7425" max="7425" width="9.5703125" style="112" bestFit="1" customWidth="1"/>
    <col min="7426" max="7426" width="24.28515625" style="112" customWidth="1"/>
    <col min="7427" max="7427" width="43.28515625" style="112" customWidth="1"/>
    <col min="7428" max="7428" width="9.7109375" style="112" bestFit="1" customWidth="1"/>
    <col min="7429" max="7429" width="11.7109375" style="112" customWidth="1"/>
    <col min="7430" max="7430" width="11.28515625" style="112" bestFit="1" customWidth="1"/>
    <col min="7431" max="7431" width="10.85546875" style="112" customWidth="1"/>
    <col min="7432" max="7432" width="12.28515625" style="112" bestFit="1" customWidth="1"/>
    <col min="7433" max="7433" width="9.5703125" style="112" bestFit="1" customWidth="1"/>
    <col min="7434" max="7434" width="9.85546875" style="112" bestFit="1" customWidth="1"/>
    <col min="7435" max="7435" width="9.5703125" style="112" bestFit="1" customWidth="1"/>
    <col min="7436" max="7436" width="15" style="112" bestFit="1" customWidth="1"/>
    <col min="7437" max="7437" width="5.140625" style="112" customWidth="1"/>
    <col min="7438" max="7679" width="9.140625" style="112"/>
    <col min="7680" max="7680" width="5" style="112" customWidth="1"/>
    <col min="7681" max="7681" width="9.5703125" style="112" bestFit="1" customWidth="1"/>
    <col min="7682" max="7682" width="24.28515625" style="112" customWidth="1"/>
    <col min="7683" max="7683" width="43.28515625" style="112" customWidth="1"/>
    <col min="7684" max="7684" width="9.7109375" style="112" bestFit="1" customWidth="1"/>
    <col min="7685" max="7685" width="11.7109375" style="112" customWidth="1"/>
    <col min="7686" max="7686" width="11.28515625" style="112" bestFit="1" customWidth="1"/>
    <col min="7687" max="7687" width="10.85546875" style="112" customWidth="1"/>
    <col min="7688" max="7688" width="12.28515625" style="112" bestFit="1" customWidth="1"/>
    <col min="7689" max="7689" width="9.5703125" style="112" bestFit="1" customWidth="1"/>
    <col min="7690" max="7690" width="9.85546875" style="112" bestFit="1" customWidth="1"/>
    <col min="7691" max="7691" width="9.5703125" style="112" bestFit="1" customWidth="1"/>
    <col min="7692" max="7692" width="15" style="112" bestFit="1" customWidth="1"/>
    <col min="7693" max="7693" width="5.140625" style="112" customWidth="1"/>
    <col min="7694" max="7935" width="9.140625" style="112"/>
    <col min="7936" max="7936" width="5" style="112" customWidth="1"/>
    <col min="7937" max="7937" width="9.5703125" style="112" bestFit="1" customWidth="1"/>
    <col min="7938" max="7938" width="24.28515625" style="112" customWidth="1"/>
    <col min="7939" max="7939" width="43.28515625" style="112" customWidth="1"/>
    <col min="7940" max="7940" width="9.7109375" style="112" bestFit="1" customWidth="1"/>
    <col min="7941" max="7941" width="11.7109375" style="112" customWidth="1"/>
    <col min="7942" max="7942" width="11.28515625" style="112" bestFit="1" customWidth="1"/>
    <col min="7943" max="7943" width="10.85546875" style="112" customWidth="1"/>
    <col min="7944" max="7944" width="12.28515625" style="112" bestFit="1" customWidth="1"/>
    <col min="7945" max="7945" width="9.5703125" style="112" bestFit="1" customWidth="1"/>
    <col min="7946" max="7946" width="9.85546875" style="112" bestFit="1" customWidth="1"/>
    <col min="7947" max="7947" width="9.5703125" style="112" bestFit="1" customWidth="1"/>
    <col min="7948" max="7948" width="15" style="112" bestFit="1" customWidth="1"/>
    <col min="7949" max="7949" width="5.140625" style="112" customWidth="1"/>
    <col min="7950" max="8191" width="9.140625" style="112"/>
    <col min="8192" max="8192" width="5" style="112" customWidth="1"/>
    <col min="8193" max="8193" width="9.5703125" style="112" bestFit="1" customWidth="1"/>
    <col min="8194" max="8194" width="24.28515625" style="112" customWidth="1"/>
    <col min="8195" max="8195" width="43.28515625" style="112" customWidth="1"/>
    <col min="8196" max="8196" width="9.7109375" style="112" bestFit="1" customWidth="1"/>
    <col min="8197" max="8197" width="11.7109375" style="112" customWidth="1"/>
    <col min="8198" max="8198" width="11.28515625" style="112" bestFit="1" customWidth="1"/>
    <col min="8199" max="8199" width="10.85546875" style="112" customWidth="1"/>
    <col min="8200" max="8200" width="12.28515625" style="112" bestFit="1" customWidth="1"/>
    <col min="8201" max="8201" width="9.5703125" style="112" bestFit="1" customWidth="1"/>
    <col min="8202" max="8202" width="9.85546875" style="112" bestFit="1" customWidth="1"/>
    <col min="8203" max="8203" width="9.5703125" style="112" bestFit="1" customWidth="1"/>
    <col min="8204" max="8204" width="15" style="112" bestFit="1" customWidth="1"/>
    <col min="8205" max="8205" width="5.140625" style="112" customWidth="1"/>
    <col min="8206" max="8447" width="9.140625" style="112"/>
    <col min="8448" max="8448" width="5" style="112" customWidth="1"/>
    <col min="8449" max="8449" width="9.5703125" style="112" bestFit="1" customWidth="1"/>
    <col min="8450" max="8450" width="24.28515625" style="112" customWidth="1"/>
    <col min="8451" max="8451" width="43.28515625" style="112" customWidth="1"/>
    <col min="8452" max="8452" width="9.7109375" style="112" bestFit="1" customWidth="1"/>
    <col min="8453" max="8453" width="11.7109375" style="112" customWidth="1"/>
    <col min="8454" max="8454" width="11.28515625" style="112" bestFit="1" customWidth="1"/>
    <col min="8455" max="8455" width="10.85546875" style="112" customWidth="1"/>
    <col min="8456" max="8456" width="12.28515625" style="112" bestFit="1" customWidth="1"/>
    <col min="8457" max="8457" width="9.5703125" style="112" bestFit="1" customWidth="1"/>
    <col min="8458" max="8458" width="9.85546875" style="112" bestFit="1" customWidth="1"/>
    <col min="8459" max="8459" width="9.5703125" style="112" bestFit="1" customWidth="1"/>
    <col min="8460" max="8460" width="15" style="112" bestFit="1" customWidth="1"/>
    <col min="8461" max="8461" width="5.140625" style="112" customWidth="1"/>
    <col min="8462" max="8703" width="9.140625" style="112"/>
    <col min="8704" max="8704" width="5" style="112" customWidth="1"/>
    <col min="8705" max="8705" width="9.5703125" style="112" bestFit="1" customWidth="1"/>
    <col min="8706" max="8706" width="24.28515625" style="112" customWidth="1"/>
    <col min="8707" max="8707" width="43.28515625" style="112" customWidth="1"/>
    <col min="8708" max="8708" width="9.7109375" style="112" bestFit="1" customWidth="1"/>
    <col min="8709" max="8709" width="11.7109375" style="112" customWidth="1"/>
    <col min="8710" max="8710" width="11.28515625" style="112" bestFit="1" customWidth="1"/>
    <col min="8711" max="8711" width="10.85546875" style="112" customWidth="1"/>
    <col min="8712" max="8712" width="12.28515625" style="112" bestFit="1" customWidth="1"/>
    <col min="8713" max="8713" width="9.5703125" style="112" bestFit="1" customWidth="1"/>
    <col min="8714" max="8714" width="9.85546875" style="112" bestFit="1" customWidth="1"/>
    <col min="8715" max="8715" width="9.5703125" style="112" bestFit="1" customWidth="1"/>
    <col min="8716" max="8716" width="15" style="112" bestFit="1" customWidth="1"/>
    <col min="8717" max="8717" width="5.140625" style="112" customWidth="1"/>
    <col min="8718" max="8959" width="9.140625" style="112"/>
    <col min="8960" max="8960" width="5" style="112" customWidth="1"/>
    <col min="8961" max="8961" width="9.5703125" style="112" bestFit="1" customWidth="1"/>
    <col min="8962" max="8962" width="24.28515625" style="112" customWidth="1"/>
    <col min="8963" max="8963" width="43.28515625" style="112" customWidth="1"/>
    <col min="8964" max="8964" width="9.7109375" style="112" bestFit="1" customWidth="1"/>
    <col min="8965" max="8965" width="11.7109375" style="112" customWidth="1"/>
    <col min="8966" max="8966" width="11.28515625" style="112" bestFit="1" customWidth="1"/>
    <col min="8967" max="8967" width="10.85546875" style="112" customWidth="1"/>
    <col min="8968" max="8968" width="12.28515625" style="112" bestFit="1" customWidth="1"/>
    <col min="8969" max="8969" width="9.5703125" style="112" bestFit="1" customWidth="1"/>
    <col min="8970" max="8970" width="9.85546875" style="112" bestFit="1" customWidth="1"/>
    <col min="8971" max="8971" width="9.5703125" style="112" bestFit="1" customWidth="1"/>
    <col min="8972" max="8972" width="15" style="112" bestFit="1" customWidth="1"/>
    <col min="8973" max="8973" width="5.140625" style="112" customWidth="1"/>
    <col min="8974" max="9215" width="9.140625" style="112"/>
    <col min="9216" max="9216" width="5" style="112" customWidth="1"/>
    <col min="9217" max="9217" width="9.5703125" style="112" bestFit="1" customWidth="1"/>
    <col min="9218" max="9218" width="24.28515625" style="112" customWidth="1"/>
    <col min="9219" max="9219" width="43.28515625" style="112" customWidth="1"/>
    <col min="9220" max="9220" width="9.7109375" style="112" bestFit="1" customWidth="1"/>
    <col min="9221" max="9221" width="11.7109375" style="112" customWidth="1"/>
    <col min="9222" max="9222" width="11.28515625" style="112" bestFit="1" customWidth="1"/>
    <col min="9223" max="9223" width="10.85546875" style="112" customWidth="1"/>
    <col min="9224" max="9224" width="12.28515625" style="112" bestFit="1" customWidth="1"/>
    <col min="9225" max="9225" width="9.5703125" style="112" bestFit="1" customWidth="1"/>
    <col min="9226" max="9226" width="9.85546875" style="112" bestFit="1" customWidth="1"/>
    <col min="9227" max="9227" width="9.5703125" style="112" bestFit="1" customWidth="1"/>
    <col min="9228" max="9228" width="15" style="112" bestFit="1" customWidth="1"/>
    <col min="9229" max="9229" width="5.140625" style="112" customWidth="1"/>
    <col min="9230" max="9471" width="9.140625" style="112"/>
    <col min="9472" max="9472" width="5" style="112" customWidth="1"/>
    <col min="9473" max="9473" width="9.5703125" style="112" bestFit="1" customWidth="1"/>
    <col min="9474" max="9474" width="24.28515625" style="112" customWidth="1"/>
    <col min="9475" max="9475" width="43.28515625" style="112" customWidth="1"/>
    <col min="9476" max="9476" width="9.7109375" style="112" bestFit="1" customWidth="1"/>
    <col min="9477" max="9477" width="11.7109375" style="112" customWidth="1"/>
    <col min="9478" max="9478" width="11.28515625" style="112" bestFit="1" customWidth="1"/>
    <col min="9479" max="9479" width="10.85546875" style="112" customWidth="1"/>
    <col min="9480" max="9480" width="12.28515625" style="112" bestFit="1" customWidth="1"/>
    <col min="9481" max="9481" width="9.5703125" style="112" bestFit="1" customWidth="1"/>
    <col min="9482" max="9482" width="9.85546875" style="112" bestFit="1" customWidth="1"/>
    <col min="9483" max="9483" width="9.5703125" style="112" bestFit="1" customWidth="1"/>
    <col min="9484" max="9484" width="15" style="112" bestFit="1" customWidth="1"/>
    <col min="9485" max="9485" width="5.140625" style="112" customWidth="1"/>
    <col min="9486" max="9727" width="9.140625" style="112"/>
    <col min="9728" max="9728" width="5" style="112" customWidth="1"/>
    <col min="9729" max="9729" width="9.5703125" style="112" bestFit="1" customWidth="1"/>
    <col min="9730" max="9730" width="24.28515625" style="112" customWidth="1"/>
    <col min="9731" max="9731" width="43.28515625" style="112" customWidth="1"/>
    <col min="9732" max="9732" width="9.7109375" style="112" bestFit="1" customWidth="1"/>
    <col min="9733" max="9733" width="11.7109375" style="112" customWidth="1"/>
    <col min="9734" max="9734" width="11.28515625" style="112" bestFit="1" customWidth="1"/>
    <col min="9735" max="9735" width="10.85546875" style="112" customWidth="1"/>
    <col min="9736" max="9736" width="12.28515625" style="112" bestFit="1" customWidth="1"/>
    <col min="9737" max="9737" width="9.5703125" style="112" bestFit="1" customWidth="1"/>
    <col min="9738" max="9738" width="9.85546875" style="112" bestFit="1" customWidth="1"/>
    <col min="9739" max="9739" width="9.5703125" style="112" bestFit="1" customWidth="1"/>
    <col min="9740" max="9740" width="15" style="112" bestFit="1" customWidth="1"/>
    <col min="9741" max="9741" width="5.140625" style="112" customWidth="1"/>
    <col min="9742" max="9983" width="9.140625" style="112"/>
    <col min="9984" max="9984" width="5" style="112" customWidth="1"/>
    <col min="9985" max="9985" width="9.5703125" style="112" bestFit="1" customWidth="1"/>
    <col min="9986" max="9986" width="24.28515625" style="112" customWidth="1"/>
    <col min="9987" max="9987" width="43.28515625" style="112" customWidth="1"/>
    <col min="9988" max="9988" width="9.7109375" style="112" bestFit="1" customWidth="1"/>
    <col min="9989" max="9989" width="11.7109375" style="112" customWidth="1"/>
    <col min="9990" max="9990" width="11.28515625" style="112" bestFit="1" customWidth="1"/>
    <col min="9991" max="9991" width="10.85546875" style="112" customWidth="1"/>
    <col min="9992" max="9992" width="12.28515625" style="112" bestFit="1" customWidth="1"/>
    <col min="9993" max="9993" width="9.5703125" style="112" bestFit="1" customWidth="1"/>
    <col min="9994" max="9994" width="9.85546875" style="112" bestFit="1" customWidth="1"/>
    <col min="9995" max="9995" width="9.5703125" style="112" bestFit="1" customWidth="1"/>
    <col min="9996" max="9996" width="15" style="112" bestFit="1" customWidth="1"/>
    <col min="9997" max="9997" width="5.140625" style="112" customWidth="1"/>
    <col min="9998" max="10239" width="9.140625" style="112"/>
    <col min="10240" max="10240" width="5" style="112" customWidth="1"/>
    <col min="10241" max="10241" width="9.5703125" style="112" bestFit="1" customWidth="1"/>
    <col min="10242" max="10242" width="24.28515625" style="112" customWidth="1"/>
    <col min="10243" max="10243" width="43.28515625" style="112" customWidth="1"/>
    <col min="10244" max="10244" width="9.7109375" style="112" bestFit="1" customWidth="1"/>
    <col min="10245" max="10245" width="11.7109375" style="112" customWidth="1"/>
    <col min="10246" max="10246" width="11.28515625" style="112" bestFit="1" customWidth="1"/>
    <col min="10247" max="10247" width="10.85546875" style="112" customWidth="1"/>
    <col min="10248" max="10248" width="12.28515625" style="112" bestFit="1" customWidth="1"/>
    <col min="10249" max="10249" width="9.5703125" style="112" bestFit="1" customWidth="1"/>
    <col min="10250" max="10250" width="9.85546875" style="112" bestFit="1" customWidth="1"/>
    <col min="10251" max="10251" width="9.5703125" style="112" bestFit="1" customWidth="1"/>
    <col min="10252" max="10252" width="15" style="112" bestFit="1" customWidth="1"/>
    <col min="10253" max="10253" width="5.140625" style="112" customWidth="1"/>
    <col min="10254" max="10495" width="9.140625" style="112"/>
    <col min="10496" max="10496" width="5" style="112" customWidth="1"/>
    <col min="10497" max="10497" width="9.5703125" style="112" bestFit="1" customWidth="1"/>
    <col min="10498" max="10498" width="24.28515625" style="112" customWidth="1"/>
    <col min="10499" max="10499" width="43.28515625" style="112" customWidth="1"/>
    <col min="10500" max="10500" width="9.7109375" style="112" bestFit="1" customWidth="1"/>
    <col min="10501" max="10501" width="11.7109375" style="112" customWidth="1"/>
    <col min="10502" max="10502" width="11.28515625" style="112" bestFit="1" customWidth="1"/>
    <col min="10503" max="10503" width="10.85546875" style="112" customWidth="1"/>
    <col min="10504" max="10504" width="12.28515625" style="112" bestFit="1" customWidth="1"/>
    <col min="10505" max="10505" width="9.5703125" style="112" bestFit="1" customWidth="1"/>
    <col min="10506" max="10506" width="9.85546875" style="112" bestFit="1" customWidth="1"/>
    <col min="10507" max="10507" width="9.5703125" style="112" bestFit="1" customWidth="1"/>
    <col min="10508" max="10508" width="15" style="112" bestFit="1" customWidth="1"/>
    <col min="10509" max="10509" width="5.140625" style="112" customWidth="1"/>
    <col min="10510" max="10751" width="9.140625" style="112"/>
    <col min="10752" max="10752" width="5" style="112" customWidth="1"/>
    <col min="10753" max="10753" width="9.5703125" style="112" bestFit="1" customWidth="1"/>
    <col min="10754" max="10754" width="24.28515625" style="112" customWidth="1"/>
    <col min="10755" max="10755" width="43.28515625" style="112" customWidth="1"/>
    <col min="10756" max="10756" width="9.7109375" style="112" bestFit="1" customWidth="1"/>
    <col min="10757" max="10757" width="11.7109375" style="112" customWidth="1"/>
    <col min="10758" max="10758" width="11.28515625" style="112" bestFit="1" customWidth="1"/>
    <col min="10759" max="10759" width="10.85546875" style="112" customWidth="1"/>
    <col min="10760" max="10760" width="12.28515625" style="112" bestFit="1" customWidth="1"/>
    <col min="10761" max="10761" width="9.5703125" style="112" bestFit="1" customWidth="1"/>
    <col min="10762" max="10762" width="9.85546875" style="112" bestFit="1" customWidth="1"/>
    <col min="10763" max="10763" width="9.5703125" style="112" bestFit="1" customWidth="1"/>
    <col min="10764" max="10764" width="15" style="112" bestFit="1" customWidth="1"/>
    <col min="10765" max="10765" width="5.140625" style="112" customWidth="1"/>
    <col min="10766" max="11007" width="9.140625" style="112"/>
    <col min="11008" max="11008" width="5" style="112" customWidth="1"/>
    <col min="11009" max="11009" width="9.5703125" style="112" bestFit="1" customWidth="1"/>
    <col min="11010" max="11010" width="24.28515625" style="112" customWidth="1"/>
    <col min="11011" max="11011" width="43.28515625" style="112" customWidth="1"/>
    <col min="11012" max="11012" width="9.7109375" style="112" bestFit="1" customWidth="1"/>
    <col min="11013" max="11013" width="11.7109375" style="112" customWidth="1"/>
    <col min="11014" max="11014" width="11.28515625" style="112" bestFit="1" customWidth="1"/>
    <col min="11015" max="11015" width="10.85546875" style="112" customWidth="1"/>
    <col min="11016" max="11016" width="12.28515625" style="112" bestFit="1" customWidth="1"/>
    <col min="11017" max="11017" width="9.5703125" style="112" bestFit="1" customWidth="1"/>
    <col min="11018" max="11018" width="9.85546875" style="112" bestFit="1" customWidth="1"/>
    <col min="11019" max="11019" width="9.5703125" style="112" bestFit="1" customWidth="1"/>
    <col min="11020" max="11020" width="15" style="112" bestFit="1" customWidth="1"/>
    <col min="11021" max="11021" width="5.140625" style="112" customWidth="1"/>
    <col min="11022" max="11263" width="9.140625" style="112"/>
    <col min="11264" max="11264" width="5" style="112" customWidth="1"/>
    <col min="11265" max="11265" width="9.5703125" style="112" bestFit="1" customWidth="1"/>
    <col min="11266" max="11266" width="24.28515625" style="112" customWidth="1"/>
    <col min="11267" max="11267" width="43.28515625" style="112" customWidth="1"/>
    <col min="11268" max="11268" width="9.7109375" style="112" bestFit="1" customWidth="1"/>
    <col min="11269" max="11269" width="11.7109375" style="112" customWidth="1"/>
    <col min="11270" max="11270" width="11.28515625" style="112" bestFit="1" customWidth="1"/>
    <col min="11271" max="11271" width="10.85546875" style="112" customWidth="1"/>
    <col min="11272" max="11272" width="12.28515625" style="112" bestFit="1" customWidth="1"/>
    <col min="11273" max="11273" width="9.5703125" style="112" bestFit="1" customWidth="1"/>
    <col min="11274" max="11274" width="9.85546875" style="112" bestFit="1" customWidth="1"/>
    <col min="11275" max="11275" width="9.5703125" style="112" bestFit="1" customWidth="1"/>
    <col min="11276" max="11276" width="15" style="112" bestFit="1" customWidth="1"/>
    <col min="11277" max="11277" width="5.140625" style="112" customWidth="1"/>
    <col min="11278" max="11519" width="9.140625" style="112"/>
    <col min="11520" max="11520" width="5" style="112" customWidth="1"/>
    <col min="11521" max="11521" width="9.5703125" style="112" bestFit="1" customWidth="1"/>
    <col min="11522" max="11522" width="24.28515625" style="112" customWidth="1"/>
    <col min="11523" max="11523" width="43.28515625" style="112" customWidth="1"/>
    <col min="11524" max="11524" width="9.7109375" style="112" bestFit="1" customWidth="1"/>
    <col min="11525" max="11525" width="11.7109375" style="112" customWidth="1"/>
    <col min="11526" max="11526" width="11.28515625" style="112" bestFit="1" customWidth="1"/>
    <col min="11527" max="11527" width="10.85546875" style="112" customWidth="1"/>
    <col min="11528" max="11528" width="12.28515625" style="112" bestFit="1" customWidth="1"/>
    <col min="11529" max="11529" width="9.5703125" style="112" bestFit="1" customWidth="1"/>
    <col min="11530" max="11530" width="9.85546875" style="112" bestFit="1" customWidth="1"/>
    <col min="11531" max="11531" width="9.5703125" style="112" bestFit="1" customWidth="1"/>
    <col min="11532" max="11532" width="15" style="112" bestFit="1" customWidth="1"/>
    <col min="11533" max="11533" width="5.140625" style="112" customWidth="1"/>
    <col min="11534" max="11775" width="9.140625" style="112"/>
    <col min="11776" max="11776" width="5" style="112" customWidth="1"/>
    <col min="11777" max="11777" width="9.5703125" style="112" bestFit="1" customWidth="1"/>
    <col min="11778" max="11778" width="24.28515625" style="112" customWidth="1"/>
    <col min="11779" max="11779" width="43.28515625" style="112" customWidth="1"/>
    <col min="11780" max="11780" width="9.7109375" style="112" bestFit="1" customWidth="1"/>
    <col min="11781" max="11781" width="11.7109375" style="112" customWidth="1"/>
    <col min="11782" max="11782" width="11.28515625" style="112" bestFit="1" customWidth="1"/>
    <col min="11783" max="11783" width="10.85546875" style="112" customWidth="1"/>
    <col min="11784" max="11784" width="12.28515625" style="112" bestFit="1" customWidth="1"/>
    <col min="11785" max="11785" width="9.5703125" style="112" bestFit="1" customWidth="1"/>
    <col min="11786" max="11786" width="9.85546875" style="112" bestFit="1" customWidth="1"/>
    <col min="11787" max="11787" width="9.5703125" style="112" bestFit="1" customWidth="1"/>
    <col min="11788" max="11788" width="15" style="112" bestFit="1" customWidth="1"/>
    <col min="11789" max="11789" width="5.140625" style="112" customWidth="1"/>
    <col min="11790" max="12031" width="9.140625" style="112"/>
    <col min="12032" max="12032" width="5" style="112" customWidth="1"/>
    <col min="12033" max="12033" width="9.5703125" style="112" bestFit="1" customWidth="1"/>
    <col min="12034" max="12034" width="24.28515625" style="112" customWidth="1"/>
    <col min="12035" max="12035" width="43.28515625" style="112" customWidth="1"/>
    <col min="12036" max="12036" width="9.7109375" style="112" bestFit="1" customWidth="1"/>
    <col min="12037" max="12037" width="11.7109375" style="112" customWidth="1"/>
    <col min="12038" max="12038" width="11.28515625" style="112" bestFit="1" customWidth="1"/>
    <col min="12039" max="12039" width="10.85546875" style="112" customWidth="1"/>
    <col min="12040" max="12040" width="12.28515625" style="112" bestFit="1" customWidth="1"/>
    <col min="12041" max="12041" width="9.5703125" style="112" bestFit="1" customWidth="1"/>
    <col min="12042" max="12042" width="9.85546875" style="112" bestFit="1" customWidth="1"/>
    <col min="12043" max="12043" width="9.5703125" style="112" bestFit="1" customWidth="1"/>
    <col min="12044" max="12044" width="15" style="112" bestFit="1" customWidth="1"/>
    <col min="12045" max="12045" width="5.140625" style="112" customWidth="1"/>
    <col min="12046" max="12287" width="9.140625" style="112"/>
    <col min="12288" max="12288" width="5" style="112" customWidth="1"/>
    <col min="12289" max="12289" width="9.5703125" style="112" bestFit="1" customWidth="1"/>
    <col min="12290" max="12290" width="24.28515625" style="112" customWidth="1"/>
    <col min="12291" max="12291" width="43.28515625" style="112" customWidth="1"/>
    <col min="12292" max="12292" width="9.7109375" style="112" bestFit="1" customWidth="1"/>
    <col min="12293" max="12293" width="11.7109375" style="112" customWidth="1"/>
    <col min="12294" max="12294" width="11.28515625" style="112" bestFit="1" customWidth="1"/>
    <col min="12295" max="12295" width="10.85546875" style="112" customWidth="1"/>
    <col min="12296" max="12296" width="12.28515625" style="112" bestFit="1" customWidth="1"/>
    <col min="12297" max="12297" width="9.5703125" style="112" bestFit="1" customWidth="1"/>
    <col min="12298" max="12298" width="9.85546875" style="112" bestFit="1" customWidth="1"/>
    <col min="12299" max="12299" width="9.5703125" style="112" bestFit="1" customWidth="1"/>
    <col min="12300" max="12300" width="15" style="112" bestFit="1" customWidth="1"/>
    <col min="12301" max="12301" width="5.140625" style="112" customWidth="1"/>
    <col min="12302" max="12543" width="9.140625" style="112"/>
    <col min="12544" max="12544" width="5" style="112" customWidth="1"/>
    <col min="12545" max="12545" width="9.5703125" style="112" bestFit="1" customWidth="1"/>
    <col min="12546" max="12546" width="24.28515625" style="112" customWidth="1"/>
    <col min="12547" max="12547" width="43.28515625" style="112" customWidth="1"/>
    <col min="12548" max="12548" width="9.7109375" style="112" bestFit="1" customWidth="1"/>
    <col min="12549" max="12549" width="11.7109375" style="112" customWidth="1"/>
    <col min="12550" max="12550" width="11.28515625" style="112" bestFit="1" customWidth="1"/>
    <col min="12551" max="12551" width="10.85546875" style="112" customWidth="1"/>
    <col min="12552" max="12552" width="12.28515625" style="112" bestFit="1" customWidth="1"/>
    <col min="12553" max="12553" width="9.5703125" style="112" bestFit="1" customWidth="1"/>
    <col min="12554" max="12554" width="9.85546875" style="112" bestFit="1" customWidth="1"/>
    <col min="12555" max="12555" width="9.5703125" style="112" bestFit="1" customWidth="1"/>
    <col min="12556" max="12556" width="15" style="112" bestFit="1" customWidth="1"/>
    <col min="12557" max="12557" width="5.140625" style="112" customWidth="1"/>
    <col min="12558" max="12799" width="9.140625" style="112"/>
    <col min="12800" max="12800" width="5" style="112" customWidth="1"/>
    <col min="12801" max="12801" width="9.5703125" style="112" bestFit="1" customWidth="1"/>
    <col min="12802" max="12802" width="24.28515625" style="112" customWidth="1"/>
    <col min="12803" max="12803" width="43.28515625" style="112" customWidth="1"/>
    <col min="12804" max="12804" width="9.7109375" style="112" bestFit="1" customWidth="1"/>
    <col min="12805" max="12805" width="11.7109375" style="112" customWidth="1"/>
    <col min="12806" max="12806" width="11.28515625" style="112" bestFit="1" customWidth="1"/>
    <col min="12807" max="12807" width="10.85546875" style="112" customWidth="1"/>
    <col min="12808" max="12808" width="12.28515625" style="112" bestFit="1" customWidth="1"/>
    <col min="12809" max="12809" width="9.5703125" style="112" bestFit="1" customWidth="1"/>
    <col min="12810" max="12810" width="9.85546875" style="112" bestFit="1" customWidth="1"/>
    <col min="12811" max="12811" width="9.5703125" style="112" bestFit="1" customWidth="1"/>
    <col min="12812" max="12812" width="15" style="112" bestFit="1" customWidth="1"/>
    <col min="12813" max="12813" width="5.140625" style="112" customWidth="1"/>
    <col min="12814" max="13055" width="9.140625" style="112"/>
    <col min="13056" max="13056" width="5" style="112" customWidth="1"/>
    <col min="13057" max="13057" width="9.5703125" style="112" bestFit="1" customWidth="1"/>
    <col min="13058" max="13058" width="24.28515625" style="112" customWidth="1"/>
    <col min="13059" max="13059" width="43.28515625" style="112" customWidth="1"/>
    <col min="13060" max="13060" width="9.7109375" style="112" bestFit="1" customWidth="1"/>
    <col min="13061" max="13061" width="11.7109375" style="112" customWidth="1"/>
    <col min="13062" max="13062" width="11.28515625" style="112" bestFit="1" customWidth="1"/>
    <col min="13063" max="13063" width="10.85546875" style="112" customWidth="1"/>
    <col min="13064" max="13064" width="12.28515625" style="112" bestFit="1" customWidth="1"/>
    <col min="13065" max="13065" width="9.5703125" style="112" bestFit="1" customWidth="1"/>
    <col min="13066" max="13066" width="9.85546875" style="112" bestFit="1" customWidth="1"/>
    <col min="13067" max="13067" width="9.5703125" style="112" bestFit="1" customWidth="1"/>
    <col min="13068" max="13068" width="15" style="112" bestFit="1" customWidth="1"/>
    <col min="13069" max="13069" width="5.140625" style="112" customWidth="1"/>
    <col min="13070" max="13311" width="9.140625" style="112"/>
    <col min="13312" max="13312" width="5" style="112" customWidth="1"/>
    <col min="13313" max="13313" width="9.5703125" style="112" bestFit="1" customWidth="1"/>
    <col min="13314" max="13314" width="24.28515625" style="112" customWidth="1"/>
    <col min="13315" max="13315" width="43.28515625" style="112" customWidth="1"/>
    <col min="13316" max="13316" width="9.7109375" style="112" bestFit="1" customWidth="1"/>
    <col min="13317" max="13317" width="11.7109375" style="112" customWidth="1"/>
    <col min="13318" max="13318" width="11.28515625" style="112" bestFit="1" customWidth="1"/>
    <col min="13319" max="13319" width="10.85546875" style="112" customWidth="1"/>
    <col min="13320" max="13320" width="12.28515625" style="112" bestFit="1" customWidth="1"/>
    <col min="13321" max="13321" width="9.5703125" style="112" bestFit="1" customWidth="1"/>
    <col min="13322" max="13322" width="9.85546875" style="112" bestFit="1" customWidth="1"/>
    <col min="13323" max="13323" width="9.5703125" style="112" bestFit="1" customWidth="1"/>
    <col min="13324" max="13324" width="15" style="112" bestFit="1" customWidth="1"/>
    <col min="13325" max="13325" width="5.140625" style="112" customWidth="1"/>
    <col min="13326" max="13567" width="9.140625" style="112"/>
    <col min="13568" max="13568" width="5" style="112" customWidth="1"/>
    <col min="13569" max="13569" width="9.5703125" style="112" bestFit="1" customWidth="1"/>
    <col min="13570" max="13570" width="24.28515625" style="112" customWidth="1"/>
    <col min="13571" max="13571" width="43.28515625" style="112" customWidth="1"/>
    <col min="13572" max="13572" width="9.7109375" style="112" bestFit="1" customWidth="1"/>
    <col min="13573" max="13573" width="11.7109375" style="112" customWidth="1"/>
    <col min="13574" max="13574" width="11.28515625" style="112" bestFit="1" customWidth="1"/>
    <col min="13575" max="13575" width="10.85546875" style="112" customWidth="1"/>
    <col min="13576" max="13576" width="12.28515625" style="112" bestFit="1" customWidth="1"/>
    <col min="13577" max="13577" width="9.5703125" style="112" bestFit="1" customWidth="1"/>
    <col min="13578" max="13578" width="9.85546875" style="112" bestFit="1" customWidth="1"/>
    <col min="13579" max="13579" width="9.5703125" style="112" bestFit="1" customWidth="1"/>
    <col min="13580" max="13580" width="15" style="112" bestFit="1" customWidth="1"/>
    <col min="13581" max="13581" width="5.140625" style="112" customWidth="1"/>
    <col min="13582" max="13823" width="9.140625" style="112"/>
    <col min="13824" max="13824" width="5" style="112" customWidth="1"/>
    <col min="13825" max="13825" width="9.5703125" style="112" bestFit="1" customWidth="1"/>
    <col min="13826" max="13826" width="24.28515625" style="112" customWidth="1"/>
    <col min="13827" max="13827" width="43.28515625" style="112" customWidth="1"/>
    <col min="13828" max="13828" width="9.7109375" style="112" bestFit="1" customWidth="1"/>
    <col min="13829" max="13829" width="11.7109375" style="112" customWidth="1"/>
    <col min="13830" max="13830" width="11.28515625" style="112" bestFit="1" customWidth="1"/>
    <col min="13831" max="13831" width="10.85546875" style="112" customWidth="1"/>
    <col min="13832" max="13832" width="12.28515625" style="112" bestFit="1" customWidth="1"/>
    <col min="13833" max="13833" width="9.5703125" style="112" bestFit="1" customWidth="1"/>
    <col min="13834" max="13834" width="9.85546875" style="112" bestFit="1" customWidth="1"/>
    <col min="13835" max="13835" width="9.5703125" style="112" bestFit="1" customWidth="1"/>
    <col min="13836" max="13836" width="15" style="112" bestFit="1" customWidth="1"/>
    <col min="13837" max="13837" width="5.140625" style="112" customWidth="1"/>
    <col min="13838" max="14079" width="9.140625" style="112"/>
    <col min="14080" max="14080" width="5" style="112" customWidth="1"/>
    <col min="14081" max="14081" width="9.5703125" style="112" bestFit="1" customWidth="1"/>
    <col min="14082" max="14082" width="24.28515625" style="112" customWidth="1"/>
    <col min="14083" max="14083" width="43.28515625" style="112" customWidth="1"/>
    <col min="14084" max="14084" width="9.7109375" style="112" bestFit="1" customWidth="1"/>
    <col min="14085" max="14085" width="11.7109375" style="112" customWidth="1"/>
    <col min="14086" max="14086" width="11.28515625" style="112" bestFit="1" customWidth="1"/>
    <col min="14087" max="14087" width="10.85546875" style="112" customWidth="1"/>
    <col min="14088" max="14088" width="12.28515625" style="112" bestFit="1" customWidth="1"/>
    <col min="14089" max="14089" width="9.5703125" style="112" bestFit="1" customWidth="1"/>
    <col min="14090" max="14090" width="9.85546875" style="112" bestFit="1" customWidth="1"/>
    <col min="14091" max="14091" width="9.5703125" style="112" bestFit="1" customWidth="1"/>
    <col min="14092" max="14092" width="15" style="112" bestFit="1" customWidth="1"/>
    <col min="14093" max="14093" width="5.140625" style="112" customWidth="1"/>
    <col min="14094" max="14335" width="9.140625" style="112"/>
    <col min="14336" max="14336" width="5" style="112" customWidth="1"/>
    <col min="14337" max="14337" width="9.5703125" style="112" bestFit="1" customWidth="1"/>
    <col min="14338" max="14338" width="24.28515625" style="112" customWidth="1"/>
    <col min="14339" max="14339" width="43.28515625" style="112" customWidth="1"/>
    <col min="14340" max="14340" width="9.7109375" style="112" bestFit="1" customWidth="1"/>
    <col min="14341" max="14341" width="11.7109375" style="112" customWidth="1"/>
    <col min="14342" max="14342" width="11.28515625" style="112" bestFit="1" customWidth="1"/>
    <col min="14343" max="14343" width="10.85546875" style="112" customWidth="1"/>
    <col min="14344" max="14344" width="12.28515625" style="112" bestFit="1" customWidth="1"/>
    <col min="14345" max="14345" width="9.5703125" style="112" bestFit="1" customWidth="1"/>
    <col min="14346" max="14346" width="9.85546875" style="112" bestFit="1" customWidth="1"/>
    <col min="14347" max="14347" width="9.5703125" style="112" bestFit="1" customWidth="1"/>
    <col min="14348" max="14348" width="15" style="112" bestFit="1" customWidth="1"/>
    <col min="14349" max="14349" width="5.140625" style="112" customWidth="1"/>
    <col min="14350" max="14591" width="9.140625" style="112"/>
    <col min="14592" max="14592" width="5" style="112" customWidth="1"/>
    <col min="14593" max="14593" width="9.5703125" style="112" bestFit="1" customWidth="1"/>
    <col min="14594" max="14594" width="24.28515625" style="112" customWidth="1"/>
    <col min="14595" max="14595" width="43.28515625" style="112" customWidth="1"/>
    <col min="14596" max="14596" width="9.7109375" style="112" bestFit="1" customWidth="1"/>
    <col min="14597" max="14597" width="11.7109375" style="112" customWidth="1"/>
    <col min="14598" max="14598" width="11.28515625" style="112" bestFit="1" customWidth="1"/>
    <col min="14599" max="14599" width="10.85546875" style="112" customWidth="1"/>
    <col min="14600" max="14600" width="12.28515625" style="112" bestFit="1" customWidth="1"/>
    <col min="14601" max="14601" width="9.5703125" style="112" bestFit="1" customWidth="1"/>
    <col min="14602" max="14602" width="9.85546875" style="112" bestFit="1" customWidth="1"/>
    <col min="14603" max="14603" width="9.5703125" style="112" bestFit="1" customWidth="1"/>
    <col min="14604" max="14604" width="15" style="112" bestFit="1" customWidth="1"/>
    <col min="14605" max="14605" width="5.140625" style="112" customWidth="1"/>
    <col min="14606" max="14847" width="9.140625" style="112"/>
    <col min="14848" max="14848" width="5" style="112" customWidth="1"/>
    <col min="14849" max="14849" width="9.5703125" style="112" bestFit="1" customWidth="1"/>
    <col min="14850" max="14850" width="24.28515625" style="112" customWidth="1"/>
    <col min="14851" max="14851" width="43.28515625" style="112" customWidth="1"/>
    <col min="14852" max="14852" width="9.7109375" style="112" bestFit="1" customWidth="1"/>
    <col min="14853" max="14853" width="11.7109375" style="112" customWidth="1"/>
    <col min="14854" max="14854" width="11.28515625" style="112" bestFit="1" customWidth="1"/>
    <col min="14855" max="14855" width="10.85546875" style="112" customWidth="1"/>
    <col min="14856" max="14856" width="12.28515625" style="112" bestFit="1" customWidth="1"/>
    <col min="14857" max="14857" width="9.5703125" style="112" bestFit="1" customWidth="1"/>
    <col min="14858" max="14858" width="9.85546875" style="112" bestFit="1" customWidth="1"/>
    <col min="14859" max="14859" width="9.5703125" style="112" bestFit="1" customWidth="1"/>
    <col min="14860" max="14860" width="15" style="112" bestFit="1" customWidth="1"/>
    <col min="14861" max="14861" width="5.140625" style="112" customWidth="1"/>
    <col min="14862" max="15103" width="9.140625" style="112"/>
    <col min="15104" max="15104" width="5" style="112" customWidth="1"/>
    <col min="15105" max="15105" width="9.5703125" style="112" bestFit="1" customWidth="1"/>
    <col min="15106" max="15106" width="24.28515625" style="112" customWidth="1"/>
    <col min="15107" max="15107" width="43.28515625" style="112" customWidth="1"/>
    <col min="15108" max="15108" width="9.7109375" style="112" bestFit="1" customWidth="1"/>
    <col min="15109" max="15109" width="11.7109375" style="112" customWidth="1"/>
    <col min="15110" max="15110" width="11.28515625" style="112" bestFit="1" customWidth="1"/>
    <col min="15111" max="15111" width="10.85546875" style="112" customWidth="1"/>
    <col min="15112" max="15112" width="12.28515625" style="112" bestFit="1" customWidth="1"/>
    <col min="15113" max="15113" width="9.5703125" style="112" bestFit="1" customWidth="1"/>
    <col min="15114" max="15114" width="9.85546875" style="112" bestFit="1" customWidth="1"/>
    <col min="15115" max="15115" width="9.5703125" style="112" bestFit="1" customWidth="1"/>
    <col min="15116" max="15116" width="15" style="112" bestFit="1" customWidth="1"/>
    <col min="15117" max="15117" width="5.140625" style="112" customWidth="1"/>
    <col min="15118" max="15359" width="9.140625" style="112"/>
    <col min="15360" max="15360" width="5" style="112" customWidth="1"/>
    <col min="15361" max="15361" width="9.5703125" style="112" bestFit="1" customWidth="1"/>
    <col min="15362" max="15362" width="24.28515625" style="112" customWidth="1"/>
    <col min="15363" max="15363" width="43.28515625" style="112" customWidth="1"/>
    <col min="15364" max="15364" width="9.7109375" style="112" bestFit="1" customWidth="1"/>
    <col min="15365" max="15365" width="11.7109375" style="112" customWidth="1"/>
    <col min="15366" max="15366" width="11.28515625" style="112" bestFit="1" customWidth="1"/>
    <col min="15367" max="15367" width="10.85546875" style="112" customWidth="1"/>
    <col min="15368" max="15368" width="12.28515625" style="112" bestFit="1" customWidth="1"/>
    <col min="15369" max="15369" width="9.5703125" style="112" bestFit="1" customWidth="1"/>
    <col min="15370" max="15370" width="9.85546875" style="112" bestFit="1" customWidth="1"/>
    <col min="15371" max="15371" width="9.5703125" style="112" bestFit="1" customWidth="1"/>
    <col min="15372" max="15372" width="15" style="112" bestFit="1" customWidth="1"/>
    <col min="15373" max="15373" width="5.140625" style="112" customWidth="1"/>
    <col min="15374" max="15615" width="9.140625" style="112"/>
    <col min="15616" max="15616" width="5" style="112" customWidth="1"/>
    <col min="15617" max="15617" width="9.5703125" style="112" bestFit="1" customWidth="1"/>
    <col min="15618" max="15618" width="24.28515625" style="112" customWidth="1"/>
    <col min="15619" max="15619" width="43.28515625" style="112" customWidth="1"/>
    <col min="15620" max="15620" width="9.7109375" style="112" bestFit="1" customWidth="1"/>
    <col min="15621" max="15621" width="11.7109375" style="112" customWidth="1"/>
    <col min="15622" max="15622" width="11.28515625" style="112" bestFit="1" customWidth="1"/>
    <col min="15623" max="15623" width="10.85546875" style="112" customWidth="1"/>
    <col min="15624" max="15624" width="12.28515625" style="112" bestFit="1" customWidth="1"/>
    <col min="15625" max="15625" width="9.5703125" style="112" bestFit="1" customWidth="1"/>
    <col min="15626" max="15626" width="9.85546875" style="112" bestFit="1" customWidth="1"/>
    <col min="15627" max="15627" width="9.5703125" style="112" bestFit="1" customWidth="1"/>
    <col min="15628" max="15628" width="15" style="112" bestFit="1" customWidth="1"/>
    <col min="15629" max="15629" width="5.140625" style="112" customWidth="1"/>
    <col min="15630" max="15871" width="9.140625" style="112"/>
    <col min="15872" max="15872" width="5" style="112" customWidth="1"/>
    <col min="15873" max="15873" width="9.5703125" style="112" bestFit="1" customWidth="1"/>
    <col min="15874" max="15874" width="24.28515625" style="112" customWidth="1"/>
    <col min="15875" max="15875" width="43.28515625" style="112" customWidth="1"/>
    <col min="15876" max="15876" width="9.7109375" style="112" bestFit="1" customWidth="1"/>
    <col min="15877" max="15877" width="11.7109375" style="112" customWidth="1"/>
    <col min="15878" max="15878" width="11.28515625" style="112" bestFit="1" customWidth="1"/>
    <col min="15879" max="15879" width="10.85546875" style="112" customWidth="1"/>
    <col min="15880" max="15880" width="12.28515625" style="112" bestFit="1" customWidth="1"/>
    <col min="15881" max="15881" width="9.5703125" style="112" bestFit="1" customWidth="1"/>
    <col min="15882" max="15882" width="9.85546875" style="112" bestFit="1" customWidth="1"/>
    <col min="15883" max="15883" width="9.5703125" style="112" bestFit="1" customWidth="1"/>
    <col min="15884" max="15884" width="15" style="112" bestFit="1" customWidth="1"/>
    <col min="15885" max="15885" width="5.140625" style="112" customWidth="1"/>
    <col min="15886" max="16127" width="9.140625" style="112"/>
    <col min="16128" max="16128" width="5" style="112" customWidth="1"/>
    <col min="16129" max="16129" width="9.5703125" style="112" bestFit="1" customWidth="1"/>
    <col min="16130" max="16130" width="24.28515625" style="112" customWidth="1"/>
    <col min="16131" max="16131" width="43.28515625" style="112" customWidth="1"/>
    <col min="16132" max="16132" width="9.7109375" style="112" bestFit="1" customWidth="1"/>
    <col min="16133" max="16133" width="11.7109375" style="112" customWidth="1"/>
    <col min="16134" max="16134" width="11.28515625" style="112" bestFit="1" customWidth="1"/>
    <col min="16135" max="16135" width="10.85546875" style="112" customWidth="1"/>
    <col min="16136" max="16136" width="12.28515625" style="112" bestFit="1" customWidth="1"/>
    <col min="16137" max="16137" width="9.5703125" style="112" bestFit="1" customWidth="1"/>
    <col min="16138" max="16138" width="9.85546875" style="112" bestFit="1" customWidth="1"/>
    <col min="16139" max="16139" width="9.5703125" style="112" bestFit="1" customWidth="1"/>
    <col min="16140" max="16140" width="15" style="112" bestFit="1" customWidth="1"/>
    <col min="16141" max="16141" width="5.140625" style="112" customWidth="1"/>
    <col min="16142" max="16384" width="9.140625" style="112"/>
  </cols>
  <sheetData>
    <row r="1" spans="1:13">
      <c r="A1" s="109"/>
      <c r="B1" s="110"/>
      <c r="C1" s="110"/>
      <c r="D1" s="110"/>
      <c r="E1" s="110"/>
      <c r="F1" s="110"/>
      <c r="G1" s="110"/>
      <c r="H1" s="110"/>
      <c r="I1" s="110"/>
      <c r="J1" s="110"/>
      <c r="K1" s="110"/>
      <c r="L1" s="111"/>
    </row>
    <row r="2" spans="1:13" ht="48.75" customHeight="1">
      <c r="A2" s="159"/>
      <c r="B2" s="160"/>
      <c r="C2" s="160"/>
      <c r="D2" s="160"/>
      <c r="E2" s="160"/>
      <c r="F2" s="160"/>
      <c r="G2" s="160"/>
      <c r="H2" s="160"/>
      <c r="I2" s="160"/>
      <c r="J2" s="160"/>
      <c r="K2" s="160"/>
      <c r="L2" s="161"/>
    </row>
    <row r="3" spans="1:13" ht="30.75" customHeight="1">
      <c r="A3" s="159" t="s">
        <v>31</v>
      </c>
      <c r="B3" s="160"/>
      <c r="C3" s="160"/>
      <c r="D3" s="160"/>
      <c r="E3" s="160"/>
      <c r="F3" s="160"/>
      <c r="G3" s="160"/>
      <c r="H3" s="160"/>
      <c r="I3" s="160"/>
      <c r="J3" s="160"/>
      <c r="K3" s="160"/>
      <c r="L3" s="161"/>
      <c r="M3" s="113"/>
    </row>
    <row r="4" spans="1:13" ht="23.25" customHeight="1">
      <c r="A4" s="162" t="s">
        <v>72</v>
      </c>
      <c r="B4" s="163"/>
      <c r="C4" s="163"/>
      <c r="D4" s="163"/>
      <c r="E4" s="163"/>
      <c r="F4" s="163"/>
      <c r="G4" s="163"/>
      <c r="H4" s="163"/>
      <c r="I4" s="163"/>
      <c r="J4" s="163"/>
      <c r="K4" s="163"/>
      <c r="L4" s="164"/>
      <c r="M4" s="113"/>
    </row>
    <row r="5" spans="1:13" ht="30.75" customHeight="1">
      <c r="A5" s="165" t="s">
        <v>73</v>
      </c>
      <c r="B5" s="166"/>
      <c r="C5" s="166"/>
      <c r="D5" s="166"/>
      <c r="E5" s="166"/>
      <c r="F5" s="166"/>
      <c r="G5" s="166"/>
      <c r="H5" s="166"/>
      <c r="I5" s="166"/>
      <c r="J5" s="166"/>
      <c r="K5" s="166"/>
      <c r="L5" s="167"/>
      <c r="M5" s="113"/>
    </row>
    <row r="6" spans="1:13" ht="18.75" customHeight="1">
      <c r="A6" s="168" t="s">
        <v>17</v>
      </c>
      <c r="B6" s="169"/>
      <c r="C6" s="169"/>
      <c r="D6" s="169"/>
      <c r="E6" s="169"/>
      <c r="F6" s="169"/>
      <c r="G6" s="169"/>
      <c r="H6" s="169"/>
      <c r="I6" s="169"/>
      <c r="J6" s="169"/>
      <c r="K6" s="169"/>
      <c r="L6" s="170"/>
      <c r="M6" s="113"/>
    </row>
    <row r="7" spans="1:13" ht="15">
      <c r="A7" s="155" t="s">
        <v>5</v>
      </c>
      <c r="B7" s="156" t="s">
        <v>25</v>
      </c>
      <c r="C7" s="156"/>
      <c r="D7" s="157" t="s">
        <v>6</v>
      </c>
      <c r="E7" s="157"/>
      <c r="F7" s="157"/>
      <c r="G7" s="157"/>
      <c r="H7" s="157"/>
      <c r="I7" s="157" t="s">
        <v>7</v>
      </c>
      <c r="J7" s="157"/>
      <c r="K7" s="157"/>
      <c r="L7" s="158"/>
      <c r="M7" s="113"/>
    </row>
    <row r="8" spans="1:13" ht="25.5">
      <c r="A8" s="155"/>
      <c r="B8" s="156"/>
      <c r="C8" s="156"/>
      <c r="D8" s="114" t="s">
        <v>8</v>
      </c>
      <c r="E8" s="115" t="s">
        <v>9</v>
      </c>
      <c r="F8" s="115" t="s">
        <v>10</v>
      </c>
      <c r="G8" s="115" t="s">
        <v>11</v>
      </c>
      <c r="H8" s="115" t="s">
        <v>12</v>
      </c>
      <c r="I8" s="115" t="s">
        <v>8</v>
      </c>
      <c r="J8" s="115" t="s">
        <v>9</v>
      </c>
      <c r="K8" s="115" t="s">
        <v>13</v>
      </c>
      <c r="L8" s="116" t="s">
        <v>14</v>
      </c>
      <c r="M8" s="113"/>
    </row>
    <row r="9" spans="1:13" ht="69" customHeight="1">
      <c r="A9" s="83">
        <v>1</v>
      </c>
      <c r="B9" s="144" t="s">
        <v>42</v>
      </c>
      <c r="C9" s="145"/>
      <c r="D9" s="79"/>
      <c r="E9" s="79"/>
      <c r="F9" s="79"/>
      <c r="G9" s="79"/>
      <c r="H9" s="89"/>
      <c r="I9" s="75"/>
      <c r="J9" s="75"/>
      <c r="K9" s="75"/>
      <c r="L9" s="75"/>
      <c r="M9" s="113"/>
    </row>
    <row r="10" spans="1:13" ht="15">
      <c r="A10" s="75"/>
      <c r="B10" s="144" t="s">
        <v>43</v>
      </c>
      <c r="C10" s="145"/>
      <c r="D10" s="90">
        <v>2</v>
      </c>
      <c r="E10" s="90">
        <v>7.5</v>
      </c>
      <c r="F10" s="90">
        <v>1.5</v>
      </c>
      <c r="G10" s="75">
        <v>0.5</v>
      </c>
      <c r="H10" s="91">
        <f t="shared" ref="H10:H12" si="0">D10*E10*F10*G10</f>
        <v>11.25</v>
      </c>
      <c r="I10" s="92"/>
      <c r="J10" s="92"/>
      <c r="K10" s="92"/>
      <c r="L10" s="92"/>
      <c r="M10" s="113"/>
    </row>
    <row r="11" spans="1:13" ht="15">
      <c r="A11" s="75"/>
      <c r="B11" s="144" t="s">
        <v>44</v>
      </c>
      <c r="C11" s="145"/>
      <c r="D11" s="90">
        <v>2</v>
      </c>
      <c r="E11" s="90">
        <v>4.5</v>
      </c>
      <c r="F11" s="90">
        <v>1.5</v>
      </c>
      <c r="G11" s="75">
        <v>0.5</v>
      </c>
      <c r="H11" s="91">
        <f t="shared" si="0"/>
        <v>6.75</v>
      </c>
      <c r="I11" s="92"/>
      <c r="J11" s="92"/>
      <c r="K11" s="92"/>
      <c r="L11" s="92"/>
      <c r="M11" s="113"/>
    </row>
    <row r="12" spans="1:13" ht="15">
      <c r="A12" s="73"/>
      <c r="B12" s="105" t="s">
        <v>45</v>
      </c>
      <c r="C12" s="106"/>
      <c r="D12" s="79">
        <v>1</v>
      </c>
      <c r="E12" s="79">
        <v>15</v>
      </c>
      <c r="F12" s="79">
        <v>1</v>
      </c>
      <c r="G12" s="79">
        <v>1</v>
      </c>
      <c r="H12" s="91">
        <f t="shared" si="0"/>
        <v>15</v>
      </c>
      <c r="I12" s="75"/>
      <c r="J12" s="92"/>
      <c r="K12" s="75"/>
      <c r="L12" s="92"/>
      <c r="M12" s="113"/>
    </row>
    <row r="13" spans="1:13" ht="15.75" customHeight="1">
      <c r="A13" s="73"/>
      <c r="B13" s="142" t="s">
        <v>26</v>
      </c>
      <c r="C13" s="143"/>
      <c r="D13" s="75"/>
      <c r="E13" s="80"/>
      <c r="F13" s="80"/>
      <c r="G13" s="80"/>
      <c r="H13" s="81">
        <f>SUM(H10:H12)</f>
        <v>33</v>
      </c>
      <c r="I13" s="75"/>
      <c r="J13" s="75"/>
      <c r="K13" s="75"/>
      <c r="L13" s="82"/>
      <c r="M13" s="113"/>
    </row>
    <row r="14" spans="1:13" ht="48.75" customHeight="1">
      <c r="A14" s="83">
        <v>2</v>
      </c>
      <c r="B14" s="144" t="s">
        <v>46</v>
      </c>
      <c r="C14" s="145"/>
      <c r="D14" s="75"/>
      <c r="E14" s="80"/>
      <c r="F14" s="80"/>
      <c r="G14" s="80"/>
      <c r="H14" s="93"/>
      <c r="I14" s="75"/>
      <c r="J14" s="75"/>
      <c r="K14" s="75"/>
      <c r="L14" s="75"/>
      <c r="M14" s="113"/>
    </row>
    <row r="15" spans="1:13" ht="15.75" customHeight="1">
      <c r="A15" s="75"/>
      <c r="B15" s="144" t="s">
        <v>43</v>
      </c>
      <c r="C15" s="145"/>
      <c r="D15" s="90">
        <v>2</v>
      </c>
      <c r="E15" s="90">
        <v>7.5</v>
      </c>
      <c r="F15" s="90">
        <v>1.5</v>
      </c>
      <c r="G15" s="75">
        <v>0.25</v>
      </c>
      <c r="H15" s="91">
        <f>D15*E15*F15*G15</f>
        <v>5.625</v>
      </c>
      <c r="I15" s="75"/>
      <c r="J15" s="75"/>
      <c r="K15" s="75"/>
      <c r="L15" s="75"/>
      <c r="M15" s="113"/>
    </row>
    <row r="16" spans="1:13" ht="15.75" customHeight="1">
      <c r="A16" s="75"/>
      <c r="B16" s="144" t="s">
        <v>44</v>
      </c>
      <c r="C16" s="145"/>
      <c r="D16" s="90">
        <v>2</v>
      </c>
      <c r="E16" s="90">
        <v>4.5</v>
      </c>
      <c r="F16" s="90">
        <v>1.5</v>
      </c>
      <c r="G16" s="75">
        <v>0.25</v>
      </c>
      <c r="H16" s="91">
        <f>D16*E16*F16*G16</f>
        <v>3.375</v>
      </c>
      <c r="I16" s="75"/>
      <c r="J16" s="75"/>
      <c r="K16" s="75"/>
      <c r="L16" s="75"/>
      <c r="M16" s="113"/>
    </row>
    <row r="17" spans="1:13" ht="15.75" customHeight="1">
      <c r="A17" s="73"/>
      <c r="B17" s="142" t="s">
        <v>26</v>
      </c>
      <c r="C17" s="143"/>
      <c r="D17" s="75"/>
      <c r="E17" s="80"/>
      <c r="F17" s="80"/>
      <c r="G17" s="80"/>
      <c r="H17" s="81">
        <f>SUM(H15:H16)</f>
        <v>9</v>
      </c>
      <c r="I17" s="75"/>
      <c r="J17" s="75"/>
      <c r="K17" s="75"/>
      <c r="L17" s="82"/>
      <c r="M17" s="113"/>
    </row>
    <row r="18" spans="1:13" ht="60.75" customHeight="1">
      <c r="A18" s="83">
        <v>3</v>
      </c>
      <c r="B18" s="153" t="s">
        <v>47</v>
      </c>
      <c r="C18" s="154"/>
      <c r="D18" s="75"/>
      <c r="E18" s="80"/>
      <c r="F18" s="80"/>
      <c r="G18" s="80"/>
      <c r="H18" s="93"/>
      <c r="I18" s="75"/>
      <c r="J18" s="75"/>
      <c r="K18" s="75"/>
      <c r="L18" s="75"/>
      <c r="M18" s="113"/>
    </row>
    <row r="19" spans="1:13" ht="15.75" customHeight="1">
      <c r="A19" s="75"/>
      <c r="B19" s="144" t="s">
        <v>43</v>
      </c>
      <c r="C19" s="145"/>
      <c r="D19" s="90">
        <v>2</v>
      </c>
      <c r="E19" s="90">
        <v>7</v>
      </c>
      <c r="F19" s="90">
        <v>1.5</v>
      </c>
      <c r="G19" s="75">
        <f>15/12</f>
        <v>1.25</v>
      </c>
      <c r="H19" s="91">
        <f>D19*E19*F19*G19</f>
        <v>26.25</v>
      </c>
      <c r="I19" s="75"/>
      <c r="J19" s="75"/>
      <c r="K19" s="75"/>
      <c r="L19" s="75"/>
      <c r="M19" s="113"/>
    </row>
    <row r="20" spans="1:13" ht="15.75" customHeight="1">
      <c r="A20" s="75"/>
      <c r="B20" s="144" t="s">
        <v>44</v>
      </c>
      <c r="C20" s="145"/>
      <c r="D20" s="90">
        <v>2</v>
      </c>
      <c r="E20" s="90">
        <v>4</v>
      </c>
      <c r="F20" s="90">
        <v>1.5</v>
      </c>
      <c r="G20" s="75">
        <f>15/12</f>
        <v>1.25</v>
      </c>
      <c r="H20" s="91">
        <f>D20*E20*F20*G20</f>
        <v>15</v>
      </c>
      <c r="I20" s="75"/>
      <c r="J20" s="75"/>
      <c r="K20" s="75"/>
      <c r="L20" s="75"/>
      <c r="M20" s="113"/>
    </row>
    <row r="21" spans="1:13" ht="15.75" customHeight="1">
      <c r="A21" s="73"/>
      <c r="B21" s="74" t="s">
        <v>48</v>
      </c>
      <c r="C21" s="104"/>
      <c r="D21" s="75">
        <v>2</v>
      </c>
      <c r="E21" s="80">
        <v>4</v>
      </c>
      <c r="F21" s="80">
        <v>0.75</v>
      </c>
      <c r="G21" s="75">
        <f>15/12</f>
        <v>1.25</v>
      </c>
      <c r="H21" s="91">
        <f>D21*E21*F21*G21</f>
        <v>7.5</v>
      </c>
      <c r="I21" s="75"/>
      <c r="J21" s="75"/>
      <c r="K21" s="75"/>
      <c r="L21" s="82"/>
      <c r="M21" s="113"/>
    </row>
    <row r="22" spans="1:13" ht="15.75" customHeight="1">
      <c r="A22" s="73"/>
      <c r="B22" s="74" t="s">
        <v>60</v>
      </c>
      <c r="C22" s="104"/>
      <c r="D22" s="75">
        <v>1</v>
      </c>
      <c r="E22" s="80">
        <f>3.142/4</f>
        <v>0.78549999999999998</v>
      </c>
      <c r="F22" s="80">
        <f>6*6</f>
        <v>36</v>
      </c>
      <c r="G22" s="75">
        <v>2</v>
      </c>
      <c r="H22" s="91">
        <f>D22*E22*F22*G22</f>
        <v>56.555999999999997</v>
      </c>
      <c r="I22" s="75"/>
      <c r="J22" s="75"/>
      <c r="K22" s="75"/>
      <c r="L22" s="82"/>
      <c r="M22" s="113"/>
    </row>
    <row r="23" spans="1:13" ht="15.75" customHeight="1">
      <c r="A23" s="73"/>
      <c r="B23" s="74"/>
      <c r="C23" s="104"/>
      <c r="D23" s="75">
        <v>1</v>
      </c>
      <c r="E23" s="80">
        <f>3.142/4</f>
        <v>0.78549999999999998</v>
      </c>
      <c r="F23" s="80">
        <f>4.5*4.5</f>
        <v>20.25</v>
      </c>
      <c r="G23" s="75">
        <v>2</v>
      </c>
      <c r="H23" s="91">
        <f>-D23*E23*F23*G23</f>
        <v>-31.812749999999998</v>
      </c>
      <c r="I23" s="75"/>
      <c r="J23" s="75"/>
      <c r="K23" s="75"/>
      <c r="L23" s="82"/>
      <c r="M23" s="113"/>
    </row>
    <row r="24" spans="1:13" ht="15.75" customHeight="1">
      <c r="A24" s="73"/>
      <c r="B24" s="142" t="s">
        <v>26</v>
      </c>
      <c r="C24" s="143"/>
      <c r="D24" s="75"/>
      <c r="E24" s="80"/>
      <c r="F24" s="80"/>
      <c r="G24" s="80"/>
      <c r="H24" s="81">
        <f>SUM(H19:H23)</f>
        <v>73.493250000000003</v>
      </c>
      <c r="I24" s="75"/>
      <c r="J24" s="75"/>
      <c r="K24" s="75"/>
      <c r="L24" s="82"/>
      <c r="M24" s="113"/>
    </row>
    <row r="25" spans="1:13" ht="36.75" customHeight="1">
      <c r="A25" s="83">
        <v>4</v>
      </c>
      <c r="B25" s="146" t="s">
        <v>49</v>
      </c>
      <c r="C25" s="147"/>
      <c r="D25" s="75"/>
      <c r="E25" s="80"/>
      <c r="F25" s="80"/>
      <c r="G25" s="80"/>
      <c r="H25" s="93"/>
      <c r="I25" s="75"/>
      <c r="J25" s="75"/>
      <c r="K25" s="75"/>
      <c r="L25" s="75"/>
      <c r="M25" s="113"/>
    </row>
    <row r="26" spans="1:13" ht="15.75" customHeight="1">
      <c r="A26" s="75"/>
      <c r="B26" s="94" t="s">
        <v>51</v>
      </c>
      <c r="C26" s="75"/>
      <c r="D26" s="75"/>
      <c r="E26" s="80"/>
      <c r="F26" s="80"/>
      <c r="G26" s="80"/>
      <c r="H26" s="93"/>
      <c r="I26" s="75">
        <v>2</v>
      </c>
      <c r="J26" s="75">
        <v>7</v>
      </c>
      <c r="K26" s="93">
        <f>10/12</f>
        <v>0.83333333333333337</v>
      </c>
      <c r="L26" s="93">
        <f>K26*J26*I26</f>
        <v>11.666666666666668</v>
      </c>
      <c r="M26" s="113"/>
    </row>
    <row r="27" spans="1:13" ht="15.75" customHeight="1">
      <c r="A27" s="75"/>
      <c r="B27" s="94" t="s">
        <v>52</v>
      </c>
      <c r="C27" s="75"/>
      <c r="D27" s="75">
        <v>2</v>
      </c>
      <c r="E27" s="80">
        <f>3.142/4</f>
        <v>0.78549999999999998</v>
      </c>
      <c r="F27" s="80">
        <v>3</v>
      </c>
      <c r="G27" s="80">
        <f>F27*E27*D27</f>
        <v>4.7130000000000001</v>
      </c>
      <c r="H27" s="93"/>
      <c r="I27" s="75">
        <v>2</v>
      </c>
      <c r="J27" s="75">
        <v>7</v>
      </c>
      <c r="K27" s="93">
        <v>1.5</v>
      </c>
      <c r="L27" s="93">
        <f>K27*J27*I27</f>
        <v>21</v>
      </c>
      <c r="M27" s="113"/>
    </row>
    <row r="28" spans="1:13" ht="15.75" customHeight="1">
      <c r="A28" s="75"/>
      <c r="B28" s="94" t="s">
        <v>50</v>
      </c>
      <c r="C28" s="75"/>
      <c r="D28" s="75"/>
      <c r="E28" s="80"/>
      <c r="F28" s="80"/>
      <c r="G28" s="80"/>
      <c r="H28" s="93"/>
      <c r="I28" s="75">
        <v>2</v>
      </c>
      <c r="J28" s="75">
        <v>4</v>
      </c>
      <c r="K28" s="93">
        <f>10/12</f>
        <v>0.83333333333333337</v>
      </c>
      <c r="L28" s="93">
        <f t="shared" ref="L28:L32" si="1">K28*J28*I28</f>
        <v>6.666666666666667</v>
      </c>
      <c r="M28" s="113"/>
    </row>
    <row r="29" spans="1:13" ht="15.75" customHeight="1">
      <c r="A29" s="75"/>
      <c r="B29" s="94" t="s">
        <v>50</v>
      </c>
      <c r="C29" s="76"/>
      <c r="D29" s="75"/>
      <c r="E29" s="80"/>
      <c r="F29" s="80"/>
      <c r="G29" s="80"/>
      <c r="H29" s="81"/>
      <c r="I29" s="75">
        <v>2</v>
      </c>
      <c r="J29" s="75">
        <v>1.5</v>
      </c>
      <c r="K29" s="75">
        <v>0.83</v>
      </c>
      <c r="L29" s="93">
        <f t="shared" si="1"/>
        <v>2.4899999999999998</v>
      </c>
      <c r="M29" s="113"/>
    </row>
    <row r="30" spans="1:13" ht="15.75" customHeight="1">
      <c r="A30" s="75"/>
      <c r="B30" s="94" t="s">
        <v>53</v>
      </c>
      <c r="C30" s="76"/>
      <c r="D30" s="75"/>
      <c r="E30" s="80"/>
      <c r="F30" s="80"/>
      <c r="G30" s="80"/>
      <c r="H30" s="81"/>
      <c r="I30" s="75">
        <v>4</v>
      </c>
      <c r="J30" s="75">
        <v>4</v>
      </c>
      <c r="K30" s="75">
        <v>1</v>
      </c>
      <c r="L30" s="93">
        <f t="shared" si="1"/>
        <v>16</v>
      </c>
      <c r="M30" s="113"/>
    </row>
    <row r="31" spans="1:13" ht="15.75" customHeight="1">
      <c r="A31" s="75"/>
      <c r="B31" s="77" t="s">
        <v>54</v>
      </c>
      <c r="C31" s="76"/>
      <c r="D31" s="75"/>
      <c r="E31" s="80"/>
      <c r="F31" s="80"/>
      <c r="G31" s="80"/>
      <c r="H31" s="81"/>
      <c r="I31" s="75">
        <v>2</v>
      </c>
      <c r="J31" s="75">
        <v>4</v>
      </c>
      <c r="K31" s="75">
        <v>0.75</v>
      </c>
      <c r="L31" s="75">
        <f t="shared" si="1"/>
        <v>6</v>
      </c>
      <c r="M31" s="113"/>
    </row>
    <row r="32" spans="1:13" ht="15.75" customHeight="1">
      <c r="A32" s="75"/>
      <c r="B32" s="74" t="s">
        <v>61</v>
      </c>
      <c r="C32" s="107"/>
      <c r="D32" s="75"/>
      <c r="E32" s="80"/>
      <c r="F32" s="80"/>
      <c r="G32" s="80"/>
      <c r="H32" s="81"/>
      <c r="I32" s="75">
        <v>1</v>
      </c>
      <c r="J32" s="75">
        <f>2*3.142*3</f>
        <v>18.852</v>
      </c>
      <c r="K32" s="75">
        <v>2</v>
      </c>
      <c r="L32" s="75">
        <f t="shared" si="1"/>
        <v>37.704000000000001</v>
      </c>
      <c r="M32" s="113"/>
    </row>
    <row r="33" spans="1:13" ht="15.75" customHeight="1">
      <c r="A33" s="75"/>
      <c r="B33" s="148" t="s">
        <v>26</v>
      </c>
      <c r="C33" s="148"/>
      <c r="D33" s="75"/>
      <c r="E33" s="80"/>
      <c r="F33" s="80"/>
      <c r="G33" s="80"/>
      <c r="H33" s="81"/>
      <c r="I33" s="75"/>
      <c r="J33" s="75"/>
      <c r="K33" s="83" t="s">
        <v>21</v>
      </c>
      <c r="L33" s="84">
        <f>SUM(L26:L31)</f>
        <v>63.823333333333338</v>
      </c>
      <c r="M33" s="113"/>
    </row>
    <row r="34" spans="1:13" ht="72.75" customHeight="1">
      <c r="A34" s="73">
        <v>5</v>
      </c>
      <c r="B34" s="144" t="s">
        <v>59</v>
      </c>
      <c r="C34" s="145"/>
      <c r="D34" s="75"/>
      <c r="E34" s="75"/>
      <c r="F34" s="75"/>
      <c r="G34" s="75"/>
      <c r="H34" s="75"/>
      <c r="I34" s="75"/>
      <c r="J34" s="75"/>
      <c r="K34" s="75"/>
      <c r="L34" s="82">
        <v>1</v>
      </c>
      <c r="M34" s="113"/>
    </row>
    <row r="35" spans="1:13" ht="15.75" customHeight="1" thickBot="1">
      <c r="A35" s="78"/>
      <c r="B35" s="149" t="s">
        <v>27</v>
      </c>
      <c r="C35" s="150"/>
      <c r="D35" s="85"/>
      <c r="E35" s="85"/>
      <c r="F35" s="85"/>
      <c r="G35" s="85"/>
      <c r="H35" s="85"/>
      <c r="I35" s="85"/>
      <c r="J35" s="85"/>
      <c r="K35" s="86" t="s">
        <v>23</v>
      </c>
      <c r="L35" s="87">
        <f>L34</f>
        <v>1</v>
      </c>
      <c r="M35" s="113"/>
    </row>
    <row r="36" spans="1:13" ht="67.5" customHeight="1">
      <c r="A36" s="83">
        <v>6</v>
      </c>
      <c r="B36" s="151" t="s">
        <v>56</v>
      </c>
      <c r="C36" s="152"/>
      <c r="D36" s="75"/>
      <c r="E36" s="80"/>
      <c r="F36" s="80"/>
      <c r="G36" s="80"/>
      <c r="H36" s="93"/>
      <c r="I36" s="75"/>
      <c r="J36" s="75"/>
      <c r="K36" s="95"/>
      <c r="L36" s="75">
        <v>1</v>
      </c>
      <c r="M36" s="113"/>
    </row>
    <row r="37" spans="1:13" ht="15.75" customHeight="1">
      <c r="A37" s="73"/>
      <c r="B37" s="142" t="s">
        <v>26</v>
      </c>
      <c r="C37" s="143"/>
      <c r="D37" s="75"/>
      <c r="E37" s="80"/>
      <c r="F37" s="80"/>
      <c r="G37" s="80"/>
      <c r="H37" s="81"/>
      <c r="I37" s="75"/>
      <c r="J37" s="75"/>
      <c r="K37" s="83" t="s">
        <v>55</v>
      </c>
      <c r="L37" s="88">
        <f>L36</f>
        <v>1</v>
      </c>
      <c r="M37" s="113"/>
    </row>
    <row r="38" spans="1:13" ht="15.75" customHeight="1">
      <c r="A38" s="73">
        <v>7</v>
      </c>
      <c r="B38" s="103" t="s">
        <v>67</v>
      </c>
      <c r="C38" s="104"/>
      <c r="D38" s="75"/>
      <c r="E38" s="80"/>
      <c r="F38" s="80"/>
      <c r="G38" s="80"/>
      <c r="H38" s="81"/>
      <c r="I38" s="75"/>
      <c r="J38" s="75"/>
      <c r="K38" s="83"/>
      <c r="L38" s="88"/>
      <c r="M38" s="113"/>
    </row>
    <row r="39" spans="1:13" ht="15.75" customHeight="1">
      <c r="A39" s="108" t="s">
        <v>63</v>
      </c>
      <c r="B39" s="74" t="s">
        <v>61</v>
      </c>
      <c r="C39" s="104"/>
      <c r="D39" s="75">
        <v>1</v>
      </c>
      <c r="E39" s="80">
        <f>3.142/4</f>
        <v>0.78549999999999998</v>
      </c>
      <c r="F39" s="80">
        <f>4.5*4.5</f>
        <v>20.25</v>
      </c>
      <c r="G39" s="75">
        <v>1.25</v>
      </c>
      <c r="H39" s="91">
        <f>D39*E39*F39*G39</f>
        <v>19.88296875</v>
      </c>
      <c r="I39" s="75"/>
      <c r="J39" s="75"/>
      <c r="K39" s="83"/>
      <c r="L39" s="88"/>
      <c r="M39" s="113"/>
    </row>
    <row r="40" spans="1:13" ht="15.75" customHeight="1">
      <c r="A40" s="73"/>
      <c r="B40" s="142" t="s">
        <v>26</v>
      </c>
      <c r="C40" s="143"/>
      <c r="D40" s="75"/>
      <c r="E40" s="80"/>
      <c r="F40" s="80"/>
      <c r="G40" s="117" t="s">
        <v>65</v>
      </c>
      <c r="H40" s="98">
        <f>H39</f>
        <v>19.88296875</v>
      </c>
      <c r="I40" s="75"/>
      <c r="J40" s="75"/>
      <c r="K40" s="83"/>
      <c r="L40" s="88"/>
      <c r="M40" s="113"/>
    </row>
    <row r="41" spans="1:13" ht="35.25" customHeight="1">
      <c r="A41" s="73">
        <v>8</v>
      </c>
      <c r="B41" s="140" t="s">
        <v>62</v>
      </c>
      <c r="C41" s="141"/>
      <c r="D41" s="118"/>
      <c r="E41" s="119"/>
      <c r="F41" s="119"/>
      <c r="G41" s="119"/>
      <c r="H41" s="120"/>
      <c r="I41" s="118"/>
      <c r="J41" s="121"/>
      <c r="K41" s="121"/>
      <c r="L41" s="122"/>
    </row>
    <row r="42" spans="1:13" ht="15.75">
      <c r="A42" s="108"/>
      <c r="B42" s="74" t="s">
        <v>61</v>
      </c>
      <c r="C42" s="104"/>
      <c r="D42" s="75">
        <v>1</v>
      </c>
      <c r="E42" s="80">
        <f>3.142/4</f>
        <v>0.78549999999999998</v>
      </c>
      <c r="F42" s="80">
        <f>4.5*4.5</f>
        <v>20.25</v>
      </c>
      <c r="G42" s="75">
        <v>0.75</v>
      </c>
      <c r="H42" s="123">
        <f t="shared" ref="H42" si="2">D42*E42*F42*G42</f>
        <v>11.92978125</v>
      </c>
      <c r="I42" s="118"/>
      <c r="J42" s="121"/>
      <c r="K42" s="121"/>
      <c r="L42" s="122"/>
    </row>
    <row r="43" spans="1:13" ht="15.75">
      <c r="A43" s="73"/>
      <c r="B43" s="142" t="s">
        <v>64</v>
      </c>
      <c r="C43" s="143"/>
      <c r="D43" s="118"/>
      <c r="E43" s="119"/>
      <c r="F43" s="119"/>
      <c r="G43" s="117" t="s">
        <v>65</v>
      </c>
      <c r="H43" s="120">
        <f>SUM(H42:H42)</f>
        <v>11.92978125</v>
      </c>
      <c r="I43" s="118"/>
      <c r="J43" s="121"/>
      <c r="K43" s="121"/>
      <c r="L43" s="122"/>
    </row>
    <row r="44" spans="1:13" ht="39" customHeight="1">
      <c r="A44" s="73">
        <v>9</v>
      </c>
      <c r="B44" s="144" t="s">
        <v>66</v>
      </c>
      <c r="C44" s="145"/>
      <c r="D44" s="118"/>
      <c r="E44" s="124"/>
      <c r="F44" s="119"/>
      <c r="G44" s="117"/>
      <c r="H44" s="121"/>
      <c r="I44" s="121"/>
      <c r="J44" s="121"/>
      <c r="K44" s="121"/>
      <c r="L44" s="125"/>
    </row>
    <row r="45" spans="1:13" ht="15.75">
      <c r="A45" s="108"/>
      <c r="B45" s="74" t="s">
        <v>61</v>
      </c>
      <c r="D45" s="75">
        <v>1</v>
      </c>
      <c r="E45" s="80">
        <f>3.142/4</f>
        <v>0.78549999999999998</v>
      </c>
      <c r="F45" s="80">
        <f>4.5*4.5</f>
        <v>20.25</v>
      </c>
      <c r="G45" s="75">
        <v>0.33</v>
      </c>
      <c r="H45" s="123">
        <f t="shared" ref="H45" si="3">D45*E45*F45*G45</f>
        <v>5.2491037499999997</v>
      </c>
      <c r="I45" s="121"/>
      <c r="J45" s="121"/>
      <c r="K45" s="121"/>
      <c r="L45" s="125"/>
    </row>
    <row r="46" spans="1:13" ht="15.75">
      <c r="A46" s="73"/>
      <c r="B46" s="142" t="s">
        <v>64</v>
      </c>
      <c r="C46" s="143"/>
      <c r="D46" s="118"/>
      <c r="E46" s="124"/>
      <c r="F46" s="119"/>
      <c r="G46" s="117" t="s">
        <v>65</v>
      </c>
      <c r="H46" s="126">
        <f>SUM(H45:H45)</f>
        <v>5.2491037499999997</v>
      </c>
      <c r="I46" s="121"/>
      <c r="J46" s="121"/>
      <c r="K46" s="121"/>
      <c r="L46" s="125"/>
    </row>
  </sheetData>
  <mergeCells count="32">
    <mergeCell ref="A7:A8"/>
    <mergeCell ref="B7:C8"/>
    <mergeCell ref="I7:L7"/>
    <mergeCell ref="D7:H7"/>
    <mergeCell ref="A2:L2"/>
    <mergeCell ref="A3:L3"/>
    <mergeCell ref="A4:L4"/>
    <mergeCell ref="A5:L5"/>
    <mergeCell ref="A6:L6"/>
    <mergeCell ref="B17:C17"/>
    <mergeCell ref="B18:C18"/>
    <mergeCell ref="B19:C19"/>
    <mergeCell ref="B20:C20"/>
    <mergeCell ref="B24:C24"/>
    <mergeCell ref="B25:C25"/>
    <mergeCell ref="B33:C33"/>
    <mergeCell ref="B35:C35"/>
    <mergeCell ref="B36:C36"/>
    <mergeCell ref="B37:C37"/>
    <mergeCell ref="B34:C34"/>
    <mergeCell ref="B13:C13"/>
    <mergeCell ref="B11:C11"/>
    <mergeCell ref="B10:C10"/>
    <mergeCell ref="B9:C9"/>
    <mergeCell ref="B16:C16"/>
    <mergeCell ref="B14:C14"/>
    <mergeCell ref="B15:C15"/>
    <mergeCell ref="B41:C41"/>
    <mergeCell ref="B43:C43"/>
    <mergeCell ref="B44:C44"/>
    <mergeCell ref="B46:C46"/>
    <mergeCell ref="B40:C40"/>
  </mergeCells>
  <pageMargins left="0.7" right="0.7" top="0.75" bottom="0.75" header="0.3" footer="0.3"/>
  <pageSetup scale="62"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7"/>
  <sheetViews>
    <sheetView view="pageBreakPreview" zoomScale="90" zoomScaleSheetLayoutView="90" workbookViewId="0">
      <selection activeCell="D30" sqref="D30"/>
    </sheetView>
  </sheetViews>
  <sheetFormatPr defaultRowHeight="12.75"/>
  <cols>
    <col min="1" max="1" width="5" style="1" customWidth="1"/>
    <col min="2" max="2" width="52.7109375" style="1" customWidth="1"/>
    <col min="3" max="3" width="11.85546875" style="1" customWidth="1"/>
    <col min="4" max="4" width="10.5703125" style="1" customWidth="1"/>
    <col min="5" max="5" width="9.85546875" style="1" customWidth="1"/>
    <col min="6" max="6" width="16.42578125" style="1" customWidth="1"/>
    <col min="7" max="252" width="9.140625" style="1"/>
    <col min="253" max="253" width="5" style="1" customWidth="1"/>
    <col min="254" max="254" width="50.7109375" style="1" customWidth="1"/>
    <col min="255" max="255" width="10.140625" style="1" customWidth="1"/>
    <col min="256" max="256" width="8.140625" style="1" customWidth="1"/>
    <col min="257" max="257" width="8" style="1" customWidth="1"/>
    <col min="258" max="258" width="13.85546875" style="1" bestFit="1" customWidth="1"/>
    <col min="259" max="508" width="9.140625" style="1"/>
    <col min="509" max="509" width="5" style="1" customWidth="1"/>
    <col min="510" max="510" width="50.7109375" style="1" customWidth="1"/>
    <col min="511" max="511" width="10.140625" style="1" customWidth="1"/>
    <col min="512" max="512" width="8.140625" style="1" customWidth="1"/>
    <col min="513" max="513" width="8" style="1" customWidth="1"/>
    <col min="514" max="514" width="13.85546875" style="1" bestFit="1" customWidth="1"/>
    <col min="515" max="764" width="9.140625" style="1"/>
    <col min="765" max="765" width="5" style="1" customWidth="1"/>
    <col min="766" max="766" width="50.7109375" style="1" customWidth="1"/>
    <col min="767" max="767" width="10.140625" style="1" customWidth="1"/>
    <col min="768" max="768" width="8.140625" style="1" customWidth="1"/>
    <col min="769" max="769" width="8" style="1" customWidth="1"/>
    <col min="770" max="770" width="13.85546875" style="1" bestFit="1" customWidth="1"/>
    <col min="771" max="1020" width="9.140625" style="1"/>
    <col min="1021" max="1021" width="5" style="1" customWidth="1"/>
    <col min="1022" max="1022" width="50.7109375" style="1" customWidth="1"/>
    <col min="1023" max="1023" width="10.140625" style="1" customWidth="1"/>
    <col min="1024" max="1024" width="8.140625" style="1" customWidth="1"/>
    <col min="1025" max="1025" width="8" style="1" customWidth="1"/>
    <col min="1026" max="1026" width="13.85546875" style="1" bestFit="1" customWidth="1"/>
    <col min="1027" max="1276" width="9.140625" style="1"/>
    <col min="1277" max="1277" width="5" style="1" customWidth="1"/>
    <col min="1278" max="1278" width="50.7109375" style="1" customWidth="1"/>
    <col min="1279" max="1279" width="10.140625" style="1" customWidth="1"/>
    <col min="1280" max="1280" width="8.140625" style="1" customWidth="1"/>
    <col min="1281" max="1281" width="8" style="1" customWidth="1"/>
    <col min="1282" max="1282" width="13.85546875" style="1" bestFit="1" customWidth="1"/>
    <col min="1283" max="1532" width="9.140625" style="1"/>
    <col min="1533" max="1533" width="5" style="1" customWidth="1"/>
    <col min="1534" max="1534" width="50.7109375" style="1" customWidth="1"/>
    <col min="1535" max="1535" width="10.140625" style="1" customWidth="1"/>
    <col min="1536" max="1536" width="8.140625" style="1" customWidth="1"/>
    <col min="1537" max="1537" width="8" style="1" customWidth="1"/>
    <col min="1538" max="1538" width="13.85546875" style="1" bestFit="1" customWidth="1"/>
    <col min="1539" max="1788" width="9.140625" style="1"/>
    <col min="1789" max="1789" width="5" style="1" customWidth="1"/>
    <col min="1790" max="1790" width="50.7109375" style="1" customWidth="1"/>
    <col min="1791" max="1791" width="10.140625" style="1" customWidth="1"/>
    <col min="1792" max="1792" width="8.140625" style="1" customWidth="1"/>
    <col min="1793" max="1793" width="8" style="1" customWidth="1"/>
    <col min="1794" max="1794" width="13.85546875" style="1" bestFit="1" customWidth="1"/>
    <col min="1795" max="2044" width="9.140625" style="1"/>
    <col min="2045" max="2045" width="5" style="1" customWidth="1"/>
    <col min="2046" max="2046" width="50.7109375" style="1" customWidth="1"/>
    <col min="2047" max="2047" width="10.140625" style="1" customWidth="1"/>
    <col min="2048" max="2048" width="8.140625" style="1" customWidth="1"/>
    <col min="2049" max="2049" width="8" style="1" customWidth="1"/>
    <col min="2050" max="2050" width="13.85546875" style="1" bestFit="1" customWidth="1"/>
    <col min="2051" max="2300" width="9.140625" style="1"/>
    <col min="2301" max="2301" width="5" style="1" customWidth="1"/>
    <col min="2302" max="2302" width="50.7109375" style="1" customWidth="1"/>
    <col min="2303" max="2303" width="10.140625" style="1" customWidth="1"/>
    <col min="2304" max="2304" width="8.140625" style="1" customWidth="1"/>
    <col min="2305" max="2305" width="8" style="1" customWidth="1"/>
    <col min="2306" max="2306" width="13.85546875" style="1" bestFit="1" customWidth="1"/>
    <col min="2307" max="2556" width="9.140625" style="1"/>
    <col min="2557" max="2557" width="5" style="1" customWidth="1"/>
    <col min="2558" max="2558" width="50.7109375" style="1" customWidth="1"/>
    <col min="2559" max="2559" width="10.140625" style="1" customWidth="1"/>
    <col min="2560" max="2560" width="8.140625" style="1" customWidth="1"/>
    <col min="2561" max="2561" width="8" style="1" customWidth="1"/>
    <col min="2562" max="2562" width="13.85546875" style="1" bestFit="1" customWidth="1"/>
    <col min="2563" max="2812" width="9.140625" style="1"/>
    <col min="2813" max="2813" width="5" style="1" customWidth="1"/>
    <col min="2814" max="2814" width="50.7109375" style="1" customWidth="1"/>
    <col min="2815" max="2815" width="10.140625" style="1" customWidth="1"/>
    <col min="2816" max="2816" width="8.140625" style="1" customWidth="1"/>
    <col min="2817" max="2817" width="8" style="1" customWidth="1"/>
    <col min="2818" max="2818" width="13.85546875" style="1" bestFit="1" customWidth="1"/>
    <col min="2819" max="3068" width="9.140625" style="1"/>
    <col min="3069" max="3069" width="5" style="1" customWidth="1"/>
    <col min="3070" max="3070" width="50.7109375" style="1" customWidth="1"/>
    <col min="3071" max="3071" width="10.140625" style="1" customWidth="1"/>
    <col min="3072" max="3072" width="8.140625" style="1" customWidth="1"/>
    <col min="3073" max="3073" width="8" style="1" customWidth="1"/>
    <col min="3074" max="3074" width="13.85546875" style="1" bestFit="1" customWidth="1"/>
    <col min="3075" max="3324" width="9.140625" style="1"/>
    <col min="3325" max="3325" width="5" style="1" customWidth="1"/>
    <col min="3326" max="3326" width="50.7109375" style="1" customWidth="1"/>
    <col min="3327" max="3327" width="10.140625" style="1" customWidth="1"/>
    <col min="3328" max="3328" width="8.140625" style="1" customWidth="1"/>
    <col min="3329" max="3329" width="8" style="1" customWidth="1"/>
    <col min="3330" max="3330" width="13.85546875" style="1" bestFit="1" customWidth="1"/>
    <col min="3331" max="3580" width="9.140625" style="1"/>
    <col min="3581" max="3581" width="5" style="1" customWidth="1"/>
    <col min="3582" max="3582" width="50.7109375" style="1" customWidth="1"/>
    <col min="3583" max="3583" width="10.140625" style="1" customWidth="1"/>
    <col min="3584" max="3584" width="8.140625" style="1" customWidth="1"/>
    <col min="3585" max="3585" width="8" style="1" customWidth="1"/>
    <col min="3586" max="3586" width="13.85546875" style="1" bestFit="1" customWidth="1"/>
    <col min="3587" max="3836" width="9.140625" style="1"/>
    <col min="3837" max="3837" width="5" style="1" customWidth="1"/>
    <col min="3838" max="3838" width="50.7109375" style="1" customWidth="1"/>
    <col min="3839" max="3839" width="10.140625" style="1" customWidth="1"/>
    <col min="3840" max="3840" width="8.140625" style="1" customWidth="1"/>
    <col min="3841" max="3841" width="8" style="1" customWidth="1"/>
    <col min="3842" max="3842" width="13.85546875" style="1" bestFit="1" customWidth="1"/>
    <col min="3843" max="4092" width="9.140625" style="1"/>
    <col min="4093" max="4093" width="5" style="1" customWidth="1"/>
    <col min="4094" max="4094" width="50.7109375" style="1" customWidth="1"/>
    <col min="4095" max="4095" width="10.140625" style="1" customWidth="1"/>
    <col min="4096" max="4096" width="8.140625" style="1" customWidth="1"/>
    <col min="4097" max="4097" width="8" style="1" customWidth="1"/>
    <col min="4098" max="4098" width="13.85546875" style="1" bestFit="1" customWidth="1"/>
    <col min="4099" max="4348" width="9.140625" style="1"/>
    <col min="4349" max="4349" width="5" style="1" customWidth="1"/>
    <col min="4350" max="4350" width="50.7109375" style="1" customWidth="1"/>
    <col min="4351" max="4351" width="10.140625" style="1" customWidth="1"/>
    <col min="4352" max="4352" width="8.140625" style="1" customWidth="1"/>
    <col min="4353" max="4353" width="8" style="1" customWidth="1"/>
    <col min="4354" max="4354" width="13.85546875" style="1" bestFit="1" customWidth="1"/>
    <col min="4355" max="4604" width="9.140625" style="1"/>
    <col min="4605" max="4605" width="5" style="1" customWidth="1"/>
    <col min="4606" max="4606" width="50.7109375" style="1" customWidth="1"/>
    <col min="4607" max="4607" width="10.140625" style="1" customWidth="1"/>
    <col min="4608" max="4608" width="8.140625" style="1" customWidth="1"/>
    <col min="4609" max="4609" width="8" style="1" customWidth="1"/>
    <col min="4610" max="4610" width="13.85546875" style="1" bestFit="1" customWidth="1"/>
    <col min="4611" max="4860" width="9.140625" style="1"/>
    <col min="4861" max="4861" width="5" style="1" customWidth="1"/>
    <col min="4862" max="4862" width="50.7109375" style="1" customWidth="1"/>
    <col min="4863" max="4863" width="10.140625" style="1" customWidth="1"/>
    <col min="4864" max="4864" width="8.140625" style="1" customWidth="1"/>
    <col min="4865" max="4865" width="8" style="1" customWidth="1"/>
    <col min="4866" max="4866" width="13.85546875" style="1" bestFit="1" customWidth="1"/>
    <col min="4867" max="5116" width="9.140625" style="1"/>
    <col min="5117" max="5117" width="5" style="1" customWidth="1"/>
    <col min="5118" max="5118" width="50.7109375" style="1" customWidth="1"/>
    <col min="5119" max="5119" width="10.140625" style="1" customWidth="1"/>
    <col min="5120" max="5120" width="8.140625" style="1" customWidth="1"/>
    <col min="5121" max="5121" width="8" style="1" customWidth="1"/>
    <col min="5122" max="5122" width="13.85546875" style="1" bestFit="1" customWidth="1"/>
    <col min="5123" max="5372" width="9.140625" style="1"/>
    <col min="5373" max="5373" width="5" style="1" customWidth="1"/>
    <col min="5374" max="5374" width="50.7109375" style="1" customWidth="1"/>
    <col min="5375" max="5375" width="10.140625" style="1" customWidth="1"/>
    <col min="5376" max="5376" width="8.140625" style="1" customWidth="1"/>
    <col min="5377" max="5377" width="8" style="1" customWidth="1"/>
    <col min="5378" max="5378" width="13.85546875" style="1" bestFit="1" customWidth="1"/>
    <col min="5379" max="5628" width="9.140625" style="1"/>
    <col min="5629" max="5629" width="5" style="1" customWidth="1"/>
    <col min="5630" max="5630" width="50.7109375" style="1" customWidth="1"/>
    <col min="5631" max="5631" width="10.140625" style="1" customWidth="1"/>
    <col min="5632" max="5632" width="8.140625" style="1" customWidth="1"/>
    <col min="5633" max="5633" width="8" style="1" customWidth="1"/>
    <col min="5634" max="5634" width="13.85546875" style="1" bestFit="1" customWidth="1"/>
    <col min="5635" max="5884" width="9.140625" style="1"/>
    <col min="5885" max="5885" width="5" style="1" customWidth="1"/>
    <col min="5886" max="5886" width="50.7109375" style="1" customWidth="1"/>
    <col min="5887" max="5887" width="10.140625" style="1" customWidth="1"/>
    <col min="5888" max="5888" width="8.140625" style="1" customWidth="1"/>
    <col min="5889" max="5889" width="8" style="1" customWidth="1"/>
    <col min="5890" max="5890" width="13.85546875" style="1" bestFit="1" customWidth="1"/>
    <col min="5891" max="6140" width="9.140625" style="1"/>
    <col min="6141" max="6141" width="5" style="1" customWidth="1"/>
    <col min="6142" max="6142" width="50.7109375" style="1" customWidth="1"/>
    <col min="6143" max="6143" width="10.140625" style="1" customWidth="1"/>
    <col min="6144" max="6144" width="8.140625" style="1" customWidth="1"/>
    <col min="6145" max="6145" width="8" style="1" customWidth="1"/>
    <col min="6146" max="6146" width="13.85546875" style="1" bestFit="1" customWidth="1"/>
    <col min="6147" max="6396" width="9.140625" style="1"/>
    <col min="6397" max="6397" width="5" style="1" customWidth="1"/>
    <col min="6398" max="6398" width="50.7109375" style="1" customWidth="1"/>
    <col min="6399" max="6399" width="10.140625" style="1" customWidth="1"/>
    <col min="6400" max="6400" width="8.140625" style="1" customWidth="1"/>
    <col min="6401" max="6401" width="8" style="1" customWidth="1"/>
    <col min="6402" max="6402" width="13.85546875" style="1" bestFit="1" customWidth="1"/>
    <col min="6403" max="6652" width="9.140625" style="1"/>
    <col min="6653" max="6653" width="5" style="1" customWidth="1"/>
    <col min="6654" max="6654" width="50.7109375" style="1" customWidth="1"/>
    <col min="6655" max="6655" width="10.140625" style="1" customWidth="1"/>
    <col min="6656" max="6656" width="8.140625" style="1" customWidth="1"/>
    <col min="6657" max="6657" width="8" style="1" customWidth="1"/>
    <col min="6658" max="6658" width="13.85546875" style="1" bestFit="1" customWidth="1"/>
    <col min="6659" max="6908" width="9.140625" style="1"/>
    <col min="6909" max="6909" width="5" style="1" customWidth="1"/>
    <col min="6910" max="6910" width="50.7109375" style="1" customWidth="1"/>
    <col min="6911" max="6911" width="10.140625" style="1" customWidth="1"/>
    <col min="6912" max="6912" width="8.140625" style="1" customWidth="1"/>
    <col min="6913" max="6913" width="8" style="1" customWidth="1"/>
    <col min="6914" max="6914" width="13.85546875" style="1" bestFit="1" customWidth="1"/>
    <col min="6915" max="7164" width="9.140625" style="1"/>
    <col min="7165" max="7165" width="5" style="1" customWidth="1"/>
    <col min="7166" max="7166" width="50.7109375" style="1" customWidth="1"/>
    <col min="7167" max="7167" width="10.140625" style="1" customWidth="1"/>
    <col min="7168" max="7168" width="8.140625" style="1" customWidth="1"/>
    <col min="7169" max="7169" width="8" style="1" customWidth="1"/>
    <col min="7170" max="7170" width="13.85546875" style="1" bestFit="1" customWidth="1"/>
    <col min="7171" max="7420" width="9.140625" style="1"/>
    <col min="7421" max="7421" width="5" style="1" customWidth="1"/>
    <col min="7422" max="7422" width="50.7109375" style="1" customWidth="1"/>
    <col min="7423" max="7423" width="10.140625" style="1" customWidth="1"/>
    <col min="7424" max="7424" width="8.140625" style="1" customWidth="1"/>
    <col min="7425" max="7425" width="8" style="1" customWidth="1"/>
    <col min="7426" max="7426" width="13.85546875" style="1" bestFit="1" customWidth="1"/>
    <col min="7427" max="7676" width="9.140625" style="1"/>
    <col min="7677" max="7677" width="5" style="1" customWidth="1"/>
    <col min="7678" max="7678" width="50.7109375" style="1" customWidth="1"/>
    <col min="7679" max="7679" width="10.140625" style="1" customWidth="1"/>
    <col min="7680" max="7680" width="8.140625" style="1" customWidth="1"/>
    <col min="7681" max="7681" width="8" style="1" customWidth="1"/>
    <col min="7682" max="7682" width="13.85546875" style="1" bestFit="1" customWidth="1"/>
    <col min="7683" max="7932" width="9.140625" style="1"/>
    <col min="7933" max="7933" width="5" style="1" customWidth="1"/>
    <col min="7934" max="7934" width="50.7109375" style="1" customWidth="1"/>
    <col min="7935" max="7935" width="10.140625" style="1" customWidth="1"/>
    <col min="7936" max="7936" width="8.140625" style="1" customWidth="1"/>
    <col min="7937" max="7937" width="8" style="1" customWidth="1"/>
    <col min="7938" max="7938" width="13.85546875" style="1" bestFit="1" customWidth="1"/>
    <col min="7939" max="8188" width="9.140625" style="1"/>
    <col min="8189" max="8189" width="5" style="1" customWidth="1"/>
    <col min="8190" max="8190" width="50.7109375" style="1" customWidth="1"/>
    <col min="8191" max="8191" width="10.140625" style="1" customWidth="1"/>
    <col min="8192" max="8192" width="8.140625" style="1" customWidth="1"/>
    <col min="8193" max="8193" width="8" style="1" customWidth="1"/>
    <col min="8194" max="8194" width="13.85546875" style="1" bestFit="1" customWidth="1"/>
    <col min="8195" max="8444" width="9.140625" style="1"/>
    <col min="8445" max="8445" width="5" style="1" customWidth="1"/>
    <col min="8446" max="8446" width="50.7109375" style="1" customWidth="1"/>
    <col min="8447" max="8447" width="10.140625" style="1" customWidth="1"/>
    <col min="8448" max="8448" width="8.140625" style="1" customWidth="1"/>
    <col min="8449" max="8449" width="8" style="1" customWidth="1"/>
    <col min="8450" max="8450" width="13.85546875" style="1" bestFit="1" customWidth="1"/>
    <col min="8451" max="8700" width="9.140625" style="1"/>
    <col min="8701" max="8701" width="5" style="1" customWidth="1"/>
    <col min="8702" max="8702" width="50.7109375" style="1" customWidth="1"/>
    <col min="8703" max="8703" width="10.140625" style="1" customWidth="1"/>
    <col min="8704" max="8704" width="8.140625" style="1" customWidth="1"/>
    <col min="8705" max="8705" width="8" style="1" customWidth="1"/>
    <col min="8706" max="8706" width="13.85546875" style="1" bestFit="1" customWidth="1"/>
    <col min="8707" max="8956" width="9.140625" style="1"/>
    <col min="8957" max="8957" width="5" style="1" customWidth="1"/>
    <col min="8958" max="8958" width="50.7109375" style="1" customWidth="1"/>
    <col min="8959" max="8959" width="10.140625" style="1" customWidth="1"/>
    <col min="8960" max="8960" width="8.140625" style="1" customWidth="1"/>
    <col min="8961" max="8961" width="8" style="1" customWidth="1"/>
    <col min="8962" max="8962" width="13.85546875" style="1" bestFit="1" customWidth="1"/>
    <col min="8963" max="9212" width="9.140625" style="1"/>
    <col min="9213" max="9213" width="5" style="1" customWidth="1"/>
    <col min="9214" max="9214" width="50.7109375" style="1" customWidth="1"/>
    <col min="9215" max="9215" width="10.140625" style="1" customWidth="1"/>
    <col min="9216" max="9216" width="8.140625" style="1" customWidth="1"/>
    <col min="9217" max="9217" width="8" style="1" customWidth="1"/>
    <col min="9218" max="9218" width="13.85546875" style="1" bestFit="1" customWidth="1"/>
    <col min="9219" max="9468" width="9.140625" style="1"/>
    <col min="9469" max="9469" width="5" style="1" customWidth="1"/>
    <col min="9470" max="9470" width="50.7109375" style="1" customWidth="1"/>
    <col min="9471" max="9471" width="10.140625" style="1" customWidth="1"/>
    <col min="9472" max="9472" width="8.140625" style="1" customWidth="1"/>
    <col min="9473" max="9473" width="8" style="1" customWidth="1"/>
    <col min="9474" max="9474" width="13.85546875" style="1" bestFit="1" customWidth="1"/>
    <col min="9475" max="9724" width="9.140625" style="1"/>
    <col min="9725" max="9725" width="5" style="1" customWidth="1"/>
    <col min="9726" max="9726" width="50.7109375" style="1" customWidth="1"/>
    <col min="9727" max="9727" width="10.140625" style="1" customWidth="1"/>
    <col min="9728" max="9728" width="8.140625" style="1" customWidth="1"/>
    <col min="9729" max="9729" width="8" style="1" customWidth="1"/>
    <col min="9730" max="9730" width="13.85546875" style="1" bestFit="1" customWidth="1"/>
    <col min="9731" max="9980" width="9.140625" style="1"/>
    <col min="9981" max="9981" width="5" style="1" customWidth="1"/>
    <col min="9982" max="9982" width="50.7109375" style="1" customWidth="1"/>
    <col min="9983" max="9983" width="10.140625" style="1" customWidth="1"/>
    <col min="9984" max="9984" width="8.140625" style="1" customWidth="1"/>
    <col min="9985" max="9985" width="8" style="1" customWidth="1"/>
    <col min="9986" max="9986" width="13.85546875" style="1" bestFit="1" customWidth="1"/>
    <col min="9987" max="10236" width="9.140625" style="1"/>
    <col min="10237" max="10237" width="5" style="1" customWidth="1"/>
    <col min="10238" max="10238" width="50.7109375" style="1" customWidth="1"/>
    <col min="10239" max="10239" width="10.140625" style="1" customWidth="1"/>
    <col min="10240" max="10240" width="8.140625" style="1" customWidth="1"/>
    <col min="10241" max="10241" width="8" style="1" customWidth="1"/>
    <col min="10242" max="10242" width="13.85546875" style="1" bestFit="1" customWidth="1"/>
    <col min="10243" max="10492" width="9.140625" style="1"/>
    <col min="10493" max="10493" width="5" style="1" customWidth="1"/>
    <col min="10494" max="10494" width="50.7109375" style="1" customWidth="1"/>
    <col min="10495" max="10495" width="10.140625" style="1" customWidth="1"/>
    <col min="10496" max="10496" width="8.140625" style="1" customWidth="1"/>
    <col min="10497" max="10497" width="8" style="1" customWidth="1"/>
    <col min="10498" max="10498" width="13.85546875" style="1" bestFit="1" customWidth="1"/>
    <col min="10499" max="10748" width="9.140625" style="1"/>
    <col min="10749" max="10749" width="5" style="1" customWidth="1"/>
    <col min="10750" max="10750" width="50.7109375" style="1" customWidth="1"/>
    <col min="10751" max="10751" width="10.140625" style="1" customWidth="1"/>
    <col min="10752" max="10752" width="8.140625" style="1" customWidth="1"/>
    <col min="10753" max="10753" width="8" style="1" customWidth="1"/>
    <col min="10754" max="10754" width="13.85546875" style="1" bestFit="1" customWidth="1"/>
    <col min="10755" max="11004" width="9.140625" style="1"/>
    <col min="11005" max="11005" width="5" style="1" customWidth="1"/>
    <col min="11006" max="11006" width="50.7109375" style="1" customWidth="1"/>
    <col min="11007" max="11007" width="10.140625" style="1" customWidth="1"/>
    <col min="11008" max="11008" width="8.140625" style="1" customWidth="1"/>
    <col min="11009" max="11009" width="8" style="1" customWidth="1"/>
    <col min="11010" max="11010" width="13.85546875" style="1" bestFit="1" customWidth="1"/>
    <col min="11011" max="11260" width="9.140625" style="1"/>
    <col min="11261" max="11261" width="5" style="1" customWidth="1"/>
    <col min="11262" max="11262" width="50.7109375" style="1" customWidth="1"/>
    <col min="11263" max="11263" width="10.140625" style="1" customWidth="1"/>
    <col min="11264" max="11264" width="8.140625" style="1" customWidth="1"/>
    <col min="11265" max="11265" width="8" style="1" customWidth="1"/>
    <col min="11266" max="11266" width="13.85546875" style="1" bestFit="1" customWidth="1"/>
    <col min="11267" max="11516" width="9.140625" style="1"/>
    <col min="11517" max="11517" width="5" style="1" customWidth="1"/>
    <col min="11518" max="11518" width="50.7109375" style="1" customWidth="1"/>
    <col min="11519" max="11519" width="10.140625" style="1" customWidth="1"/>
    <col min="11520" max="11520" width="8.140625" style="1" customWidth="1"/>
    <col min="11521" max="11521" width="8" style="1" customWidth="1"/>
    <col min="11522" max="11522" width="13.85546875" style="1" bestFit="1" customWidth="1"/>
    <col min="11523" max="11772" width="9.140625" style="1"/>
    <col min="11773" max="11773" width="5" style="1" customWidth="1"/>
    <col min="11774" max="11774" width="50.7109375" style="1" customWidth="1"/>
    <col min="11775" max="11775" width="10.140625" style="1" customWidth="1"/>
    <col min="11776" max="11776" width="8.140625" style="1" customWidth="1"/>
    <col min="11777" max="11777" width="8" style="1" customWidth="1"/>
    <col min="11778" max="11778" width="13.85546875" style="1" bestFit="1" customWidth="1"/>
    <col min="11779" max="12028" width="9.140625" style="1"/>
    <col min="12029" max="12029" width="5" style="1" customWidth="1"/>
    <col min="12030" max="12030" width="50.7109375" style="1" customWidth="1"/>
    <col min="12031" max="12031" width="10.140625" style="1" customWidth="1"/>
    <col min="12032" max="12032" width="8.140625" style="1" customWidth="1"/>
    <col min="12033" max="12033" width="8" style="1" customWidth="1"/>
    <col min="12034" max="12034" width="13.85546875" style="1" bestFit="1" customWidth="1"/>
    <col min="12035" max="12284" width="9.140625" style="1"/>
    <col min="12285" max="12285" width="5" style="1" customWidth="1"/>
    <col min="12286" max="12286" width="50.7109375" style="1" customWidth="1"/>
    <col min="12287" max="12287" width="10.140625" style="1" customWidth="1"/>
    <col min="12288" max="12288" width="8.140625" style="1" customWidth="1"/>
    <col min="12289" max="12289" width="8" style="1" customWidth="1"/>
    <col min="12290" max="12290" width="13.85546875" style="1" bestFit="1" customWidth="1"/>
    <col min="12291" max="12540" width="9.140625" style="1"/>
    <col min="12541" max="12541" width="5" style="1" customWidth="1"/>
    <col min="12542" max="12542" width="50.7109375" style="1" customWidth="1"/>
    <col min="12543" max="12543" width="10.140625" style="1" customWidth="1"/>
    <col min="12544" max="12544" width="8.140625" style="1" customWidth="1"/>
    <col min="12545" max="12545" width="8" style="1" customWidth="1"/>
    <col min="12546" max="12546" width="13.85546875" style="1" bestFit="1" customWidth="1"/>
    <col min="12547" max="12796" width="9.140625" style="1"/>
    <col min="12797" max="12797" width="5" style="1" customWidth="1"/>
    <col min="12798" max="12798" width="50.7109375" style="1" customWidth="1"/>
    <col min="12799" max="12799" width="10.140625" style="1" customWidth="1"/>
    <col min="12800" max="12800" width="8.140625" style="1" customWidth="1"/>
    <col min="12801" max="12801" width="8" style="1" customWidth="1"/>
    <col min="12802" max="12802" width="13.85546875" style="1" bestFit="1" customWidth="1"/>
    <col min="12803" max="13052" width="9.140625" style="1"/>
    <col min="13053" max="13053" width="5" style="1" customWidth="1"/>
    <col min="13054" max="13054" width="50.7109375" style="1" customWidth="1"/>
    <col min="13055" max="13055" width="10.140625" style="1" customWidth="1"/>
    <col min="13056" max="13056" width="8.140625" style="1" customWidth="1"/>
    <col min="13057" max="13057" width="8" style="1" customWidth="1"/>
    <col min="13058" max="13058" width="13.85546875" style="1" bestFit="1" customWidth="1"/>
    <col min="13059" max="13308" width="9.140625" style="1"/>
    <col min="13309" max="13309" width="5" style="1" customWidth="1"/>
    <col min="13310" max="13310" width="50.7109375" style="1" customWidth="1"/>
    <col min="13311" max="13311" width="10.140625" style="1" customWidth="1"/>
    <col min="13312" max="13312" width="8.140625" style="1" customWidth="1"/>
    <col min="13313" max="13313" width="8" style="1" customWidth="1"/>
    <col min="13314" max="13314" width="13.85546875" style="1" bestFit="1" customWidth="1"/>
    <col min="13315" max="13564" width="9.140625" style="1"/>
    <col min="13565" max="13565" width="5" style="1" customWidth="1"/>
    <col min="13566" max="13566" width="50.7109375" style="1" customWidth="1"/>
    <col min="13567" max="13567" width="10.140625" style="1" customWidth="1"/>
    <col min="13568" max="13568" width="8.140625" style="1" customWidth="1"/>
    <col min="13569" max="13569" width="8" style="1" customWidth="1"/>
    <col min="13570" max="13570" width="13.85546875" style="1" bestFit="1" customWidth="1"/>
    <col min="13571" max="13820" width="9.140625" style="1"/>
    <col min="13821" max="13821" width="5" style="1" customWidth="1"/>
    <col min="13822" max="13822" width="50.7109375" style="1" customWidth="1"/>
    <col min="13823" max="13823" width="10.140625" style="1" customWidth="1"/>
    <col min="13824" max="13824" width="8.140625" style="1" customWidth="1"/>
    <col min="13825" max="13825" width="8" style="1" customWidth="1"/>
    <col min="13826" max="13826" width="13.85546875" style="1" bestFit="1" customWidth="1"/>
    <col min="13827" max="14076" width="9.140625" style="1"/>
    <col min="14077" max="14077" width="5" style="1" customWidth="1"/>
    <col min="14078" max="14078" width="50.7109375" style="1" customWidth="1"/>
    <col min="14079" max="14079" width="10.140625" style="1" customWidth="1"/>
    <col min="14080" max="14080" width="8.140625" style="1" customWidth="1"/>
    <col min="14081" max="14081" width="8" style="1" customWidth="1"/>
    <col min="14082" max="14082" width="13.85546875" style="1" bestFit="1" customWidth="1"/>
    <col min="14083" max="14332" width="9.140625" style="1"/>
    <col min="14333" max="14333" width="5" style="1" customWidth="1"/>
    <col min="14334" max="14334" width="50.7109375" style="1" customWidth="1"/>
    <col min="14335" max="14335" width="10.140625" style="1" customWidth="1"/>
    <col min="14336" max="14336" width="8.140625" style="1" customWidth="1"/>
    <col min="14337" max="14337" width="8" style="1" customWidth="1"/>
    <col min="14338" max="14338" width="13.85546875" style="1" bestFit="1" customWidth="1"/>
    <col min="14339" max="14588" width="9.140625" style="1"/>
    <col min="14589" max="14589" width="5" style="1" customWidth="1"/>
    <col min="14590" max="14590" width="50.7109375" style="1" customWidth="1"/>
    <col min="14591" max="14591" width="10.140625" style="1" customWidth="1"/>
    <col min="14592" max="14592" width="8.140625" style="1" customWidth="1"/>
    <col min="14593" max="14593" width="8" style="1" customWidth="1"/>
    <col min="14594" max="14594" width="13.85546875" style="1" bestFit="1" customWidth="1"/>
    <col min="14595" max="14844" width="9.140625" style="1"/>
    <col min="14845" max="14845" width="5" style="1" customWidth="1"/>
    <col min="14846" max="14846" width="50.7109375" style="1" customWidth="1"/>
    <col min="14847" max="14847" width="10.140625" style="1" customWidth="1"/>
    <col min="14848" max="14848" width="8.140625" style="1" customWidth="1"/>
    <col min="14849" max="14849" width="8" style="1" customWidth="1"/>
    <col min="14850" max="14850" width="13.85546875" style="1" bestFit="1" customWidth="1"/>
    <col min="14851" max="15100" width="9.140625" style="1"/>
    <col min="15101" max="15101" width="5" style="1" customWidth="1"/>
    <col min="15102" max="15102" width="50.7109375" style="1" customWidth="1"/>
    <col min="15103" max="15103" width="10.140625" style="1" customWidth="1"/>
    <col min="15104" max="15104" width="8.140625" style="1" customWidth="1"/>
    <col min="15105" max="15105" width="8" style="1" customWidth="1"/>
    <col min="15106" max="15106" width="13.85546875" style="1" bestFit="1" customWidth="1"/>
    <col min="15107" max="15356" width="9.140625" style="1"/>
    <col min="15357" max="15357" width="5" style="1" customWidth="1"/>
    <col min="15358" max="15358" width="50.7109375" style="1" customWidth="1"/>
    <col min="15359" max="15359" width="10.140625" style="1" customWidth="1"/>
    <col min="15360" max="15360" width="8.140625" style="1" customWidth="1"/>
    <col min="15361" max="15361" width="8" style="1" customWidth="1"/>
    <col min="15362" max="15362" width="13.85546875" style="1" bestFit="1" customWidth="1"/>
    <col min="15363" max="15612" width="9.140625" style="1"/>
    <col min="15613" max="15613" width="5" style="1" customWidth="1"/>
    <col min="15614" max="15614" width="50.7109375" style="1" customWidth="1"/>
    <col min="15615" max="15615" width="10.140625" style="1" customWidth="1"/>
    <col min="15616" max="15616" width="8.140625" style="1" customWidth="1"/>
    <col min="15617" max="15617" width="8" style="1" customWidth="1"/>
    <col min="15618" max="15618" width="13.85546875" style="1" bestFit="1" customWidth="1"/>
    <col min="15619" max="15868" width="9.140625" style="1"/>
    <col min="15869" max="15869" width="5" style="1" customWidth="1"/>
    <col min="15870" max="15870" width="50.7109375" style="1" customWidth="1"/>
    <col min="15871" max="15871" width="10.140625" style="1" customWidth="1"/>
    <col min="15872" max="15872" width="8.140625" style="1" customWidth="1"/>
    <col min="15873" max="15873" width="8" style="1" customWidth="1"/>
    <col min="15874" max="15874" width="13.85546875" style="1" bestFit="1" customWidth="1"/>
    <col min="15875" max="16124" width="9.140625" style="1"/>
    <col min="16125" max="16125" width="5" style="1" customWidth="1"/>
    <col min="16126" max="16126" width="50.7109375" style="1" customWidth="1"/>
    <col min="16127" max="16127" width="10.140625" style="1" customWidth="1"/>
    <col min="16128" max="16128" width="8.140625" style="1" customWidth="1"/>
    <col min="16129" max="16129" width="8" style="1" customWidth="1"/>
    <col min="16130" max="16130" width="13.85546875" style="1" bestFit="1" customWidth="1"/>
    <col min="16131" max="16384" width="9.140625" style="1"/>
  </cols>
  <sheetData>
    <row r="1" spans="1:6" ht="13.5" thickBot="1"/>
    <row r="2" spans="1:6" ht="56.25" customHeight="1">
      <c r="A2" s="128"/>
      <c r="B2" s="129"/>
      <c r="C2" s="129"/>
      <c r="D2" s="129"/>
      <c r="E2" s="129"/>
      <c r="F2" s="130"/>
    </row>
    <row r="3" spans="1:6" ht="41.25" customHeight="1">
      <c r="A3" s="131" t="s">
        <v>31</v>
      </c>
      <c r="B3" s="132"/>
      <c r="C3" s="132"/>
      <c r="D3" s="132"/>
      <c r="E3" s="132"/>
      <c r="F3" s="133"/>
    </row>
    <row r="4" spans="1:6" ht="18">
      <c r="A4" s="131" t="str">
        <f>Measurements!A4</f>
        <v>Government Girl's Elementry School 99/6-R UC # 40 District Sahiwal</v>
      </c>
      <c r="B4" s="132"/>
      <c r="C4" s="132"/>
      <c r="D4" s="132"/>
      <c r="E4" s="132"/>
      <c r="F4" s="133"/>
    </row>
    <row r="5" spans="1:6" ht="41.25" customHeight="1">
      <c r="A5" s="134" t="str">
        <f>Measurements!A5</f>
        <v xml:space="preserve">Construction of a hand washing facility ( wazo khana) with 12 no of 1/2'' Ø bib cocks, P/F of 300 US gallon water tank  </v>
      </c>
      <c r="B5" s="135"/>
      <c r="C5" s="135"/>
      <c r="D5" s="135"/>
      <c r="E5" s="135"/>
      <c r="F5" s="136"/>
    </row>
    <row r="6" spans="1:6" ht="24" customHeight="1" thickBot="1">
      <c r="A6" s="137" t="s">
        <v>19</v>
      </c>
      <c r="B6" s="138"/>
      <c r="C6" s="138"/>
      <c r="D6" s="138"/>
      <c r="E6" s="138"/>
      <c r="F6" s="139"/>
    </row>
    <row r="7" spans="1:6" ht="18.75" customHeight="1" thickBot="1">
      <c r="A7" s="5"/>
      <c r="B7" s="5"/>
      <c r="C7" s="127" t="s">
        <v>18</v>
      </c>
      <c r="D7" s="127"/>
      <c r="E7" s="127"/>
      <c r="F7" s="127"/>
    </row>
    <row r="8" spans="1:6" ht="30" customHeight="1" thickBot="1">
      <c r="A8" s="20" t="s">
        <v>0</v>
      </c>
      <c r="B8" s="21" t="s">
        <v>1</v>
      </c>
      <c r="C8" s="22" t="s">
        <v>22</v>
      </c>
      <c r="D8" s="23" t="s">
        <v>2</v>
      </c>
      <c r="E8" s="22" t="s">
        <v>16</v>
      </c>
      <c r="F8" s="23" t="s">
        <v>3</v>
      </c>
    </row>
    <row r="9" spans="1:6" ht="63.75">
      <c r="A9" s="6">
        <v>1</v>
      </c>
      <c r="B9" s="16" t="str">
        <f>Measurements!B9</f>
        <v>Excavation for foundation, underground tanks (rectangular or square), trenches and drains in all kinds of soil including rock and removing all vegetation alongwith their roots and back filling selected excavated material in foundation, plinth or under floor</v>
      </c>
      <c r="C9" s="7">
        <f>Measurements!H13</f>
        <v>33</v>
      </c>
      <c r="D9" s="8" t="s">
        <v>57</v>
      </c>
      <c r="E9" s="9"/>
      <c r="F9" s="17"/>
    </row>
    <row r="10" spans="1:6" ht="51">
      <c r="A10" s="6">
        <v>2</v>
      </c>
      <c r="B10" s="16" t="str">
        <f>Measurements!B14</f>
        <v>Providing &amp; laying 1:3:6 (1 cement 3 sand and 6 coarse aggregate) cement concrete using graded crush ¾ inch (20mm) and down gauge in foundation including levelling, compacting and curing, etc., complete.</v>
      </c>
      <c r="C10" s="7">
        <f>Measurements!H17</f>
        <v>9</v>
      </c>
      <c r="D10" s="8" t="s">
        <v>57</v>
      </c>
      <c r="E10" s="9"/>
      <c r="F10" s="17"/>
    </row>
    <row r="11" spans="1:6" ht="74.25" customHeight="1">
      <c r="A11" s="6">
        <v>3</v>
      </c>
      <c r="B11" s="96" t="str">
        <f>Measurements!B18</f>
        <v xml:space="preserve">Providing and laying first class solid burnt brick masonry set in cement mortar 1:4 in straight or curved walls 4-1/2" inches (114mm) and less in thickness including scaffolding, raking, out joints and curing, etc., complete in all floors. </v>
      </c>
      <c r="C11" s="7">
        <f>Measurements!H24</f>
        <v>73.493250000000003</v>
      </c>
      <c r="D11" s="8" t="s">
        <v>57</v>
      </c>
      <c r="E11" s="9"/>
      <c r="F11" s="24"/>
    </row>
    <row r="12" spans="1:6" ht="25.5">
      <c r="A12" s="6">
        <v>4</v>
      </c>
      <c r="B12" s="18" t="str">
        <f>Measurements!B25</f>
        <v>1/2" (20 mm) thick cement plaster 1:4 on walls &amp; columns, etc and curing, etc., complete.</v>
      </c>
      <c r="C12" s="7">
        <f>Measurements!L33</f>
        <v>63.823333333333338</v>
      </c>
      <c r="D12" s="8" t="s">
        <v>58</v>
      </c>
      <c r="E12" s="10"/>
      <c r="F12" s="24"/>
    </row>
    <row r="13" spans="1:6" ht="76.5">
      <c r="A13" s="6">
        <v>5</v>
      </c>
      <c r="B13" s="11" t="str">
        <f>Measurements!B34</f>
        <v xml:space="preserve">Providing &amp; fitting 300 US gallon super tuff polethylene vertical water tank (Product Code: TV 120-01/similar quality tank) , connecting the tank with hand washing/wadu facility in all respect including socket, elbows, full port gate valve brass 19-25 mm (Sartaj/HUIBO) and necessary pipe PPRC 19-25mm as required connecting with existing water line also   </v>
      </c>
      <c r="C13" s="7">
        <f>Measurements!L35</f>
        <v>1</v>
      </c>
      <c r="D13" s="8" t="s">
        <v>23</v>
      </c>
      <c r="E13" s="10"/>
      <c r="F13" s="17"/>
    </row>
    <row r="14" spans="1:6" ht="60.75" customHeight="1">
      <c r="A14" s="6">
        <v>6</v>
      </c>
      <c r="B14" s="97" t="str">
        <f>Measurements!B36</f>
        <v xml:space="preserve">Providing and fixing 4'' Ф GI (IIL-M) 7 feet in length pluged ends, welding of 10 nubmers 1/2'' Ф GI sockets with 4'' GI pipe for fixng taps/bib cocks (steel / brass) master, Adam, Sartaj connect with water tank in all respect.  </v>
      </c>
      <c r="C14" s="7">
        <f>Measurements!L37</f>
        <v>1</v>
      </c>
      <c r="D14" s="8" t="s">
        <v>23</v>
      </c>
      <c r="E14" s="10"/>
      <c r="F14" s="17"/>
    </row>
    <row r="15" spans="1:6" ht="14.25">
      <c r="A15" s="99">
        <v>7</v>
      </c>
      <c r="B15" s="97" t="str">
        <f>Measurements!B38</f>
        <v>Earth filling under floor</v>
      </c>
      <c r="C15" s="7"/>
      <c r="D15" s="8"/>
      <c r="E15" s="10"/>
      <c r="F15" s="17"/>
    </row>
    <row r="16" spans="1:6" ht="14.25">
      <c r="A16" s="99" t="s">
        <v>63</v>
      </c>
      <c r="B16" s="97" t="str">
        <f>Measurements!B39</f>
        <v>Fundation for placing water tank</v>
      </c>
      <c r="C16" s="7">
        <f>Measurements!H40</f>
        <v>19.88296875</v>
      </c>
      <c r="D16" s="8" t="s">
        <v>57</v>
      </c>
      <c r="E16" s="10"/>
      <c r="F16" s="24"/>
    </row>
    <row r="17" spans="1:6" ht="25.5">
      <c r="A17" s="99">
        <v>8</v>
      </c>
      <c r="B17" s="97" t="str">
        <f>Measurements!B41</f>
        <v>Dry rammed brick or stone ballast, 1½" to 2"( 40 mm to 50 mm) gauge. (3'' thick bottom layer )</v>
      </c>
      <c r="C17" s="7"/>
      <c r="D17" s="8"/>
      <c r="E17" s="10"/>
      <c r="F17" s="17"/>
    </row>
    <row r="18" spans="1:6" ht="14.25">
      <c r="A18" s="99" t="s">
        <v>63</v>
      </c>
      <c r="B18" s="97" t="str">
        <f>Measurements!B42</f>
        <v>Fundation for placing water tank</v>
      </c>
      <c r="C18" s="7">
        <f>Measurements!H43</f>
        <v>11.92978125</v>
      </c>
      <c r="D18" s="8" t="s">
        <v>57</v>
      </c>
      <c r="E18" s="9"/>
      <c r="F18" s="24"/>
    </row>
    <row r="19" spans="1:6" ht="51">
      <c r="A19" s="99">
        <v>9</v>
      </c>
      <c r="B19" s="97" t="str">
        <f>Measurements!B44</f>
        <v>Cement concrete plain including placing, compacting, finishing and curing
complete (including screening and washing of stone aggregate): (f) Ratio 1: 2: 4</v>
      </c>
      <c r="C19" s="7"/>
      <c r="D19" s="8"/>
      <c r="E19" s="10"/>
      <c r="F19" s="17"/>
    </row>
    <row r="20" spans="1:6" ht="14.25">
      <c r="A20" s="99" t="s">
        <v>63</v>
      </c>
      <c r="B20" s="97" t="str">
        <f>Measurements!B45</f>
        <v>Fundation for placing water tank</v>
      </c>
      <c r="C20" s="7">
        <f>Measurements!H46</f>
        <v>5.2491037499999997</v>
      </c>
      <c r="D20" s="8" t="s">
        <v>57</v>
      </c>
      <c r="E20" s="9"/>
      <c r="F20" s="24"/>
    </row>
    <row r="21" spans="1:6" ht="18" customHeight="1">
      <c r="A21" s="12"/>
      <c r="B21" s="13" t="s">
        <v>4</v>
      </c>
      <c r="C21" s="14" t="s">
        <v>15</v>
      </c>
      <c r="D21" s="15"/>
      <c r="E21" s="15"/>
      <c r="F21" s="19"/>
    </row>
    <row r="24" spans="1:6" ht="15.75">
      <c r="A24" s="25" t="s">
        <v>28</v>
      </c>
      <c r="B24"/>
      <c r="C24"/>
      <c r="D24"/>
      <c r="E24"/>
      <c r="F24"/>
    </row>
    <row r="25" spans="1:6" ht="15.75">
      <c r="A25" s="25"/>
      <c r="B25"/>
      <c r="C25"/>
      <c r="D25"/>
      <c r="E25"/>
      <c r="F25" s="26"/>
    </row>
    <row r="26" spans="1:6" ht="15.75">
      <c r="A26" s="25"/>
      <c r="B26"/>
      <c r="C26"/>
      <c r="D26"/>
      <c r="E26"/>
      <c r="F26"/>
    </row>
    <row r="27" spans="1:6" ht="15.75">
      <c r="A27" s="25" t="s">
        <v>29</v>
      </c>
      <c r="B27"/>
      <c r="C27"/>
      <c r="D27"/>
      <c r="E27" t="s">
        <v>30</v>
      </c>
      <c r="F27"/>
    </row>
  </sheetData>
  <mergeCells count="6">
    <mergeCell ref="C7:F7"/>
    <mergeCell ref="A2:F2"/>
    <mergeCell ref="A3:F3"/>
    <mergeCell ref="A4:F4"/>
    <mergeCell ref="A5:F5"/>
    <mergeCell ref="A6:F6"/>
  </mergeCells>
  <pageMargins left="0.7" right="0.7" top="0.75" bottom="0.75" header="0.3" footer="0.3"/>
  <pageSetup scale="76"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2"/>
  <sheetViews>
    <sheetView view="pageBreakPreview" zoomScale="60" workbookViewId="0">
      <selection activeCell="A4" sqref="A4:AB4"/>
    </sheetView>
  </sheetViews>
  <sheetFormatPr defaultRowHeight="15"/>
  <cols>
    <col min="1" max="1" width="2.85546875" customWidth="1"/>
    <col min="2" max="2" width="4.5703125" customWidth="1"/>
    <col min="3" max="3" width="9.42578125" customWidth="1"/>
    <col min="4" max="4" width="13.85546875" customWidth="1"/>
    <col min="5" max="5" width="8.28515625" customWidth="1"/>
    <col min="6" max="6" width="8.5703125" customWidth="1"/>
    <col min="7" max="8" width="2.85546875" customWidth="1"/>
    <col min="9" max="9" width="7" customWidth="1"/>
    <col min="10" max="10" width="11.85546875" customWidth="1"/>
    <col min="11" max="11" width="4.85546875" customWidth="1"/>
    <col min="12" max="12" width="11.42578125" customWidth="1"/>
    <col min="14" max="14" width="3.85546875" customWidth="1"/>
    <col min="15" max="15" width="2.5703125" customWidth="1"/>
    <col min="16" max="16" width="14.28515625" customWidth="1"/>
    <col min="17" max="17" width="2.5703125" customWidth="1"/>
    <col min="18" max="18" width="6" customWidth="1"/>
    <col min="19" max="19" width="9.42578125" customWidth="1"/>
    <col min="20" max="20" width="2.85546875" customWidth="1"/>
    <col min="22" max="22" width="9.140625" customWidth="1"/>
    <col min="23" max="23" width="6.5703125" customWidth="1"/>
    <col min="24" max="24" width="11.140625" bestFit="1" customWidth="1"/>
    <col min="256" max="256" width="2.85546875" customWidth="1"/>
    <col min="260" max="260" width="8.5703125" customWidth="1"/>
    <col min="261" max="262" width="2.85546875" customWidth="1"/>
    <col min="263" max="263" width="2.140625" customWidth="1"/>
    <col min="269" max="269" width="2.42578125" customWidth="1"/>
    <col min="270" max="270" width="3" customWidth="1"/>
    <col min="271" max="271" width="2.85546875" customWidth="1"/>
    <col min="276" max="276" width="2.5703125" customWidth="1"/>
    <col min="512" max="512" width="2.85546875" customWidth="1"/>
    <col min="516" max="516" width="8.5703125" customWidth="1"/>
    <col min="517" max="518" width="2.85546875" customWidth="1"/>
    <col min="519" max="519" width="2.140625" customWidth="1"/>
    <col min="525" max="525" width="2.42578125" customWidth="1"/>
    <col min="526" max="526" width="3" customWidth="1"/>
    <col min="527" max="527" width="2.85546875" customWidth="1"/>
    <col min="532" max="532" width="2.5703125" customWidth="1"/>
    <col min="768" max="768" width="2.85546875" customWidth="1"/>
    <col min="772" max="772" width="8.5703125" customWidth="1"/>
    <col min="773" max="774" width="2.85546875" customWidth="1"/>
    <col min="775" max="775" width="2.140625" customWidth="1"/>
    <col min="781" max="781" width="2.42578125" customWidth="1"/>
    <col min="782" max="782" width="3" customWidth="1"/>
    <col min="783" max="783" width="2.85546875" customWidth="1"/>
    <col min="788" max="788" width="2.5703125" customWidth="1"/>
    <col min="1024" max="1024" width="2.85546875" customWidth="1"/>
    <col min="1028" max="1028" width="8.5703125" customWidth="1"/>
    <col min="1029" max="1030" width="2.85546875" customWidth="1"/>
    <col min="1031" max="1031" width="2.140625" customWidth="1"/>
    <col min="1037" max="1037" width="2.42578125" customWidth="1"/>
    <col min="1038" max="1038" width="3" customWidth="1"/>
    <col min="1039" max="1039" width="2.85546875" customWidth="1"/>
    <col min="1044" max="1044" width="2.5703125" customWidth="1"/>
    <col min="1280" max="1280" width="2.85546875" customWidth="1"/>
    <col min="1284" max="1284" width="8.5703125" customWidth="1"/>
    <col min="1285" max="1286" width="2.85546875" customWidth="1"/>
    <col min="1287" max="1287" width="2.140625" customWidth="1"/>
    <col min="1293" max="1293" width="2.42578125" customWidth="1"/>
    <col min="1294" max="1294" width="3" customWidth="1"/>
    <col min="1295" max="1295" width="2.85546875" customWidth="1"/>
    <col min="1300" max="1300" width="2.5703125" customWidth="1"/>
    <col min="1536" max="1536" width="2.85546875" customWidth="1"/>
    <col min="1540" max="1540" width="8.5703125" customWidth="1"/>
    <col min="1541" max="1542" width="2.85546875" customWidth="1"/>
    <col min="1543" max="1543" width="2.140625" customWidth="1"/>
    <col min="1549" max="1549" width="2.42578125" customWidth="1"/>
    <col min="1550" max="1550" width="3" customWidth="1"/>
    <col min="1551" max="1551" width="2.85546875" customWidth="1"/>
    <col min="1556" max="1556" width="2.5703125" customWidth="1"/>
    <col min="1792" max="1792" width="2.85546875" customWidth="1"/>
    <col min="1796" max="1796" width="8.5703125" customWidth="1"/>
    <col min="1797" max="1798" width="2.85546875" customWidth="1"/>
    <col min="1799" max="1799" width="2.140625" customWidth="1"/>
    <col min="1805" max="1805" width="2.42578125" customWidth="1"/>
    <col min="1806" max="1806" width="3" customWidth="1"/>
    <col min="1807" max="1807" width="2.85546875" customWidth="1"/>
    <col min="1812" max="1812" width="2.5703125" customWidth="1"/>
    <col min="2048" max="2048" width="2.85546875" customWidth="1"/>
    <col min="2052" max="2052" width="8.5703125" customWidth="1"/>
    <col min="2053" max="2054" width="2.85546875" customWidth="1"/>
    <col min="2055" max="2055" width="2.140625" customWidth="1"/>
    <col min="2061" max="2061" width="2.42578125" customWidth="1"/>
    <col min="2062" max="2062" width="3" customWidth="1"/>
    <col min="2063" max="2063" width="2.85546875" customWidth="1"/>
    <col min="2068" max="2068" width="2.5703125" customWidth="1"/>
    <col min="2304" max="2304" width="2.85546875" customWidth="1"/>
    <col min="2308" max="2308" width="8.5703125" customWidth="1"/>
    <col min="2309" max="2310" width="2.85546875" customWidth="1"/>
    <col min="2311" max="2311" width="2.140625" customWidth="1"/>
    <col min="2317" max="2317" width="2.42578125" customWidth="1"/>
    <col min="2318" max="2318" width="3" customWidth="1"/>
    <col min="2319" max="2319" width="2.85546875" customWidth="1"/>
    <col min="2324" max="2324" width="2.5703125" customWidth="1"/>
    <col min="2560" max="2560" width="2.85546875" customWidth="1"/>
    <col min="2564" max="2564" width="8.5703125" customWidth="1"/>
    <col min="2565" max="2566" width="2.85546875" customWidth="1"/>
    <col min="2567" max="2567" width="2.140625" customWidth="1"/>
    <col min="2573" max="2573" width="2.42578125" customWidth="1"/>
    <col min="2574" max="2574" width="3" customWidth="1"/>
    <col min="2575" max="2575" width="2.85546875" customWidth="1"/>
    <col min="2580" max="2580" width="2.5703125" customWidth="1"/>
    <col min="2816" max="2816" width="2.85546875" customWidth="1"/>
    <col min="2820" max="2820" width="8.5703125" customWidth="1"/>
    <col min="2821" max="2822" width="2.85546875" customWidth="1"/>
    <col min="2823" max="2823" width="2.140625" customWidth="1"/>
    <col min="2829" max="2829" width="2.42578125" customWidth="1"/>
    <col min="2830" max="2830" width="3" customWidth="1"/>
    <col min="2831" max="2831" width="2.85546875" customWidth="1"/>
    <col min="2836" max="2836" width="2.5703125" customWidth="1"/>
    <col min="3072" max="3072" width="2.85546875" customWidth="1"/>
    <col min="3076" max="3076" width="8.5703125" customWidth="1"/>
    <col min="3077" max="3078" width="2.85546875" customWidth="1"/>
    <col min="3079" max="3079" width="2.140625" customWidth="1"/>
    <col min="3085" max="3085" width="2.42578125" customWidth="1"/>
    <col min="3086" max="3086" width="3" customWidth="1"/>
    <col min="3087" max="3087" width="2.85546875" customWidth="1"/>
    <col min="3092" max="3092" width="2.5703125" customWidth="1"/>
    <col min="3328" max="3328" width="2.85546875" customWidth="1"/>
    <col min="3332" max="3332" width="8.5703125" customWidth="1"/>
    <col min="3333" max="3334" width="2.85546875" customWidth="1"/>
    <col min="3335" max="3335" width="2.140625" customWidth="1"/>
    <col min="3341" max="3341" width="2.42578125" customWidth="1"/>
    <col min="3342" max="3342" width="3" customWidth="1"/>
    <col min="3343" max="3343" width="2.85546875" customWidth="1"/>
    <col min="3348" max="3348" width="2.5703125" customWidth="1"/>
    <col min="3584" max="3584" width="2.85546875" customWidth="1"/>
    <col min="3588" max="3588" width="8.5703125" customWidth="1"/>
    <col min="3589" max="3590" width="2.85546875" customWidth="1"/>
    <col min="3591" max="3591" width="2.140625" customWidth="1"/>
    <col min="3597" max="3597" width="2.42578125" customWidth="1"/>
    <col min="3598" max="3598" width="3" customWidth="1"/>
    <col min="3599" max="3599" width="2.85546875" customWidth="1"/>
    <col min="3604" max="3604" width="2.5703125" customWidth="1"/>
    <col min="3840" max="3840" width="2.85546875" customWidth="1"/>
    <col min="3844" max="3844" width="8.5703125" customWidth="1"/>
    <col min="3845" max="3846" width="2.85546875" customWidth="1"/>
    <col min="3847" max="3847" width="2.140625" customWidth="1"/>
    <col min="3853" max="3853" width="2.42578125" customWidth="1"/>
    <col min="3854" max="3854" width="3" customWidth="1"/>
    <col min="3855" max="3855" width="2.85546875" customWidth="1"/>
    <col min="3860" max="3860" width="2.5703125" customWidth="1"/>
    <col min="4096" max="4096" width="2.85546875" customWidth="1"/>
    <col min="4100" max="4100" width="8.5703125" customWidth="1"/>
    <col min="4101" max="4102" width="2.85546875" customWidth="1"/>
    <col min="4103" max="4103" width="2.140625" customWidth="1"/>
    <col min="4109" max="4109" width="2.42578125" customWidth="1"/>
    <col min="4110" max="4110" width="3" customWidth="1"/>
    <col min="4111" max="4111" width="2.85546875" customWidth="1"/>
    <col min="4116" max="4116" width="2.5703125" customWidth="1"/>
    <col min="4352" max="4352" width="2.85546875" customWidth="1"/>
    <col min="4356" max="4356" width="8.5703125" customWidth="1"/>
    <col min="4357" max="4358" width="2.85546875" customWidth="1"/>
    <col min="4359" max="4359" width="2.140625" customWidth="1"/>
    <col min="4365" max="4365" width="2.42578125" customWidth="1"/>
    <col min="4366" max="4366" width="3" customWidth="1"/>
    <col min="4367" max="4367" width="2.85546875" customWidth="1"/>
    <col min="4372" max="4372" width="2.5703125" customWidth="1"/>
    <col min="4608" max="4608" width="2.85546875" customWidth="1"/>
    <col min="4612" max="4612" width="8.5703125" customWidth="1"/>
    <col min="4613" max="4614" width="2.85546875" customWidth="1"/>
    <col min="4615" max="4615" width="2.140625" customWidth="1"/>
    <col min="4621" max="4621" width="2.42578125" customWidth="1"/>
    <col min="4622" max="4622" width="3" customWidth="1"/>
    <col min="4623" max="4623" width="2.85546875" customWidth="1"/>
    <col min="4628" max="4628" width="2.5703125" customWidth="1"/>
    <col min="4864" max="4864" width="2.85546875" customWidth="1"/>
    <col min="4868" max="4868" width="8.5703125" customWidth="1"/>
    <col min="4869" max="4870" width="2.85546875" customWidth="1"/>
    <col min="4871" max="4871" width="2.140625" customWidth="1"/>
    <col min="4877" max="4877" width="2.42578125" customWidth="1"/>
    <col min="4878" max="4878" width="3" customWidth="1"/>
    <col min="4879" max="4879" width="2.85546875" customWidth="1"/>
    <col min="4884" max="4884" width="2.5703125" customWidth="1"/>
    <col min="5120" max="5120" width="2.85546875" customWidth="1"/>
    <col min="5124" max="5124" width="8.5703125" customWidth="1"/>
    <col min="5125" max="5126" width="2.85546875" customWidth="1"/>
    <col min="5127" max="5127" width="2.140625" customWidth="1"/>
    <col min="5133" max="5133" width="2.42578125" customWidth="1"/>
    <col min="5134" max="5134" width="3" customWidth="1"/>
    <col min="5135" max="5135" width="2.85546875" customWidth="1"/>
    <col min="5140" max="5140" width="2.5703125" customWidth="1"/>
    <col min="5376" max="5376" width="2.85546875" customWidth="1"/>
    <col min="5380" max="5380" width="8.5703125" customWidth="1"/>
    <col min="5381" max="5382" width="2.85546875" customWidth="1"/>
    <col min="5383" max="5383" width="2.140625" customWidth="1"/>
    <col min="5389" max="5389" width="2.42578125" customWidth="1"/>
    <col min="5390" max="5390" width="3" customWidth="1"/>
    <col min="5391" max="5391" width="2.85546875" customWidth="1"/>
    <col min="5396" max="5396" width="2.5703125" customWidth="1"/>
    <col min="5632" max="5632" width="2.85546875" customWidth="1"/>
    <col min="5636" max="5636" width="8.5703125" customWidth="1"/>
    <col min="5637" max="5638" width="2.85546875" customWidth="1"/>
    <col min="5639" max="5639" width="2.140625" customWidth="1"/>
    <col min="5645" max="5645" width="2.42578125" customWidth="1"/>
    <col min="5646" max="5646" width="3" customWidth="1"/>
    <col min="5647" max="5647" width="2.85546875" customWidth="1"/>
    <col min="5652" max="5652" width="2.5703125" customWidth="1"/>
    <col min="5888" max="5888" width="2.85546875" customWidth="1"/>
    <col min="5892" max="5892" width="8.5703125" customWidth="1"/>
    <col min="5893" max="5894" width="2.85546875" customWidth="1"/>
    <col min="5895" max="5895" width="2.140625" customWidth="1"/>
    <col min="5901" max="5901" width="2.42578125" customWidth="1"/>
    <col min="5902" max="5902" width="3" customWidth="1"/>
    <col min="5903" max="5903" width="2.85546875" customWidth="1"/>
    <col min="5908" max="5908" width="2.5703125" customWidth="1"/>
    <col min="6144" max="6144" width="2.85546875" customWidth="1"/>
    <col min="6148" max="6148" width="8.5703125" customWidth="1"/>
    <col min="6149" max="6150" width="2.85546875" customWidth="1"/>
    <col min="6151" max="6151" width="2.140625" customWidth="1"/>
    <col min="6157" max="6157" width="2.42578125" customWidth="1"/>
    <col min="6158" max="6158" width="3" customWidth="1"/>
    <col min="6159" max="6159" width="2.85546875" customWidth="1"/>
    <col min="6164" max="6164" width="2.5703125" customWidth="1"/>
    <col min="6400" max="6400" width="2.85546875" customWidth="1"/>
    <col min="6404" max="6404" width="8.5703125" customWidth="1"/>
    <col min="6405" max="6406" width="2.85546875" customWidth="1"/>
    <col min="6407" max="6407" width="2.140625" customWidth="1"/>
    <col min="6413" max="6413" width="2.42578125" customWidth="1"/>
    <col min="6414" max="6414" width="3" customWidth="1"/>
    <col min="6415" max="6415" width="2.85546875" customWidth="1"/>
    <col min="6420" max="6420" width="2.5703125" customWidth="1"/>
    <col min="6656" max="6656" width="2.85546875" customWidth="1"/>
    <col min="6660" max="6660" width="8.5703125" customWidth="1"/>
    <col min="6661" max="6662" width="2.85546875" customWidth="1"/>
    <col min="6663" max="6663" width="2.140625" customWidth="1"/>
    <col min="6669" max="6669" width="2.42578125" customWidth="1"/>
    <col min="6670" max="6670" width="3" customWidth="1"/>
    <col min="6671" max="6671" width="2.85546875" customWidth="1"/>
    <col min="6676" max="6676" width="2.5703125" customWidth="1"/>
    <col min="6912" max="6912" width="2.85546875" customWidth="1"/>
    <col min="6916" max="6916" width="8.5703125" customWidth="1"/>
    <col min="6917" max="6918" width="2.85546875" customWidth="1"/>
    <col min="6919" max="6919" width="2.140625" customWidth="1"/>
    <col min="6925" max="6925" width="2.42578125" customWidth="1"/>
    <col min="6926" max="6926" width="3" customWidth="1"/>
    <col min="6927" max="6927" width="2.85546875" customWidth="1"/>
    <col min="6932" max="6932" width="2.5703125" customWidth="1"/>
    <col min="7168" max="7168" width="2.85546875" customWidth="1"/>
    <col min="7172" max="7172" width="8.5703125" customWidth="1"/>
    <col min="7173" max="7174" width="2.85546875" customWidth="1"/>
    <col min="7175" max="7175" width="2.140625" customWidth="1"/>
    <col min="7181" max="7181" width="2.42578125" customWidth="1"/>
    <col min="7182" max="7182" width="3" customWidth="1"/>
    <col min="7183" max="7183" width="2.85546875" customWidth="1"/>
    <col min="7188" max="7188" width="2.5703125" customWidth="1"/>
    <col min="7424" max="7424" width="2.85546875" customWidth="1"/>
    <col min="7428" max="7428" width="8.5703125" customWidth="1"/>
    <col min="7429" max="7430" width="2.85546875" customWidth="1"/>
    <col min="7431" max="7431" width="2.140625" customWidth="1"/>
    <col min="7437" max="7437" width="2.42578125" customWidth="1"/>
    <col min="7438" max="7438" width="3" customWidth="1"/>
    <col min="7439" max="7439" width="2.85546875" customWidth="1"/>
    <col min="7444" max="7444" width="2.5703125" customWidth="1"/>
    <col min="7680" max="7680" width="2.85546875" customWidth="1"/>
    <col min="7684" max="7684" width="8.5703125" customWidth="1"/>
    <col min="7685" max="7686" width="2.85546875" customWidth="1"/>
    <col min="7687" max="7687" width="2.140625" customWidth="1"/>
    <col min="7693" max="7693" width="2.42578125" customWidth="1"/>
    <col min="7694" max="7694" width="3" customWidth="1"/>
    <col min="7695" max="7695" width="2.85546875" customWidth="1"/>
    <col min="7700" max="7700" width="2.5703125" customWidth="1"/>
    <col min="7936" max="7936" width="2.85546875" customWidth="1"/>
    <col min="7940" max="7940" width="8.5703125" customWidth="1"/>
    <col min="7941" max="7942" width="2.85546875" customWidth="1"/>
    <col min="7943" max="7943" width="2.140625" customWidth="1"/>
    <col min="7949" max="7949" width="2.42578125" customWidth="1"/>
    <col min="7950" max="7950" width="3" customWidth="1"/>
    <col min="7951" max="7951" width="2.85546875" customWidth="1"/>
    <col min="7956" max="7956" width="2.5703125" customWidth="1"/>
    <col min="8192" max="8192" width="2.85546875" customWidth="1"/>
    <col min="8196" max="8196" width="8.5703125" customWidth="1"/>
    <col min="8197" max="8198" width="2.85546875" customWidth="1"/>
    <col min="8199" max="8199" width="2.140625" customWidth="1"/>
    <col min="8205" max="8205" width="2.42578125" customWidth="1"/>
    <col min="8206" max="8206" width="3" customWidth="1"/>
    <col min="8207" max="8207" width="2.85546875" customWidth="1"/>
    <col min="8212" max="8212" width="2.5703125" customWidth="1"/>
    <col min="8448" max="8448" width="2.85546875" customWidth="1"/>
    <col min="8452" max="8452" width="8.5703125" customWidth="1"/>
    <col min="8453" max="8454" width="2.85546875" customWidth="1"/>
    <col min="8455" max="8455" width="2.140625" customWidth="1"/>
    <col min="8461" max="8461" width="2.42578125" customWidth="1"/>
    <col min="8462" max="8462" width="3" customWidth="1"/>
    <col min="8463" max="8463" width="2.85546875" customWidth="1"/>
    <col min="8468" max="8468" width="2.5703125" customWidth="1"/>
    <col min="8704" max="8704" width="2.85546875" customWidth="1"/>
    <col min="8708" max="8708" width="8.5703125" customWidth="1"/>
    <col min="8709" max="8710" width="2.85546875" customWidth="1"/>
    <col min="8711" max="8711" width="2.140625" customWidth="1"/>
    <col min="8717" max="8717" width="2.42578125" customWidth="1"/>
    <col min="8718" max="8718" width="3" customWidth="1"/>
    <col min="8719" max="8719" width="2.85546875" customWidth="1"/>
    <col min="8724" max="8724" width="2.5703125" customWidth="1"/>
    <col min="8960" max="8960" width="2.85546875" customWidth="1"/>
    <col min="8964" max="8964" width="8.5703125" customWidth="1"/>
    <col min="8965" max="8966" width="2.85546875" customWidth="1"/>
    <col min="8967" max="8967" width="2.140625" customWidth="1"/>
    <col min="8973" max="8973" width="2.42578125" customWidth="1"/>
    <col min="8974" max="8974" width="3" customWidth="1"/>
    <col min="8975" max="8975" width="2.85546875" customWidth="1"/>
    <col min="8980" max="8980" width="2.5703125" customWidth="1"/>
    <col min="9216" max="9216" width="2.85546875" customWidth="1"/>
    <col min="9220" max="9220" width="8.5703125" customWidth="1"/>
    <col min="9221" max="9222" width="2.85546875" customWidth="1"/>
    <col min="9223" max="9223" width="2.140625" customWidth="1"/>
    <col min="9229" max="9229" width="2.42578125" customWidth="1"/>
    <col min="9230" max="9230" width="3" customWidth="1"/>
    <col min="9231" max="9231" width="2.85546875" customWidth="1"/>
    <col min="9236" max="9236" width="2.5703125" customWidth="1"/>
    <col min="9472" max="9472" width="2.85546875" customWidth="1"/>
    <col min="9476" max="9476" width="8.5703125" customWidth="1"/>
    <col min="9477" max="9478" width="2.85546875" customWidth="1"/>
    <col min="9479" max="9479" width="2.140625" customWidth="1"/>
    <col min="9485" max="9485" width="2.42578125" customWidth="1"/>
    <col min="9486" max="9486" width="3" customWidth="1"/>
    <col min="9487" max="9487" width="2.85546875" customWidth="1"/>
    <col min="9492" max="9492" width="2.5703125" customWidth="1"/>
    <col min="9728" max="9728" width="2.85546875" customWidth="1"/>
    <col min="9732" max="9732" width="8.5703125" customWidth="1"/>
    <col min="9733" max="9734" width="2.85546875" customWidth="1"/>
    <col min="9735" max="9735" width="2.140625" customWidth="1"/>
    <col min="9741" max="9741" width="2.42578125" customWidth="1"/>
    <col min="9742" max="9742" width="3" customWidth="1"/>
    <col min="9743" max="9743" width="2.85546875" customWidth="1"/>
    <col min="9748" max="9748" width="2.5703125" customWidth="1"/>
    <col min="9984" max="9984" width="2.85546875" customWidth="1"/>
    <col min="9988" max="9988" width="8.5703125" customWidth="1"/>
    <col min="9989" max="9990" width="2.85546875" customWidth="1"/>
    <col min="9991" max="9991" width="2.140625" customWidth="1"/>
    <col min="9997" max="9997" width="2.42578125" customWidth="1"/>
    <col min="9998" max="9998" width="3" customWidth="1"/>
    <col min="9999" max="9999" width="2.85546875" customWidth="1"/>
    <col min="10004" max="10004" width="2.5703125" customWidth="1"/>
    <col min="10240" max="10240" width="2.85546875" customWidth="1"/>
    <col min="10244" max="10244" width="8.5703125" customWidth="1"/>
    <col min="10245" max="10246" width="2.85546875" customWidth="1"/>
    <col min="10247" max="10247" width="2.140625" customWidth="1"/>
    <col min="10253" max="10253" width="2.42578125" customWidth="1"/>
    <col min="10254" max="10254" width="3" customWidth="1"/>
    <col min="10255" max="10255" width="2.85546875" customWidth="1"/>
    <col min="10260" max="10260" width="2.5703125" customWidth="1"/>
    <col min="10496" max="10496" width="2.85546875" customWidth="1"/>
    <col min="10500" max="10500" width="8.5703125" customWidth="1"/>
    <col min="10501" max="10502" width="2.85546875" customWidth="1"/>
    <col min="10503" max="10503" width="2.140625" customWidth="1"/>
    <col min="10509" max="10509" width="2.42578125" customWidth="1"/>
    <col min="10510" max="10510" width="3" customWidth="1"/>
    <col min="10511" max="10511" width="2.85546875" customWidth="1"/>
    <col min="10516" max="10516" width="2.5703125" customWidth="1"/>
    <col min="10752" max="10752" width="2.85546875" customWidth="1"/>
    <col min="10756" max="10756" width="8.5703125" customWidth="1"/>
    <col min="10757" max="10758" width="2.85546875" customWidth="1"/>
    <col min="10759" max="10759" width="2.140625" customWidth="1"/>
    <col min="10765" max="10765" width="2.42578125" customWidth="1"/>
    <col min="10766" max="10766" width="3" customWidth="1"/>
    <col min="10767" max="10767" width="2.85546875" customWidth="1"/>
    <col min="10772" max="10772" width="2.5703125" customWidth="1"/>
    <col min="11008" max="11008" width="2.85546875" customWidth="1"/>
    <col min="11012" max="11012" width="8.5703125" customWidth="1"/>
    <col min="11013" max="11014" width="2.85546875" customWidth="1"/>
    <col min="11015" max="11015" width="2.140625" customWidth="1"/>
    <col min="11021" max="11021" width="2.42578125" customWidth="1"/>
    <col min="11022" max="11022" width="3" customWidth="1"/>
    <col min="11023" max="11023" width="2.85546875" customWidth="1"/>
    <col min="11028" max="11028" width="2.5703125" customWidth="1"/>
    <col min="11264" max="11264" width="2.85546875" customWidth="1"/>
    <col min="11268" max="11268" width="8.5703125" customWidth="1"/>
    <col min="11269" max="11270" width="2.85546875" customWidth="1"/>
    <col min="11271" max="11271" width="2.140625" customWidth="1"/>
    <col min="11277" max="11277" width="2.42578125" customWidth="1"/>
    <col min="11278" max="11278" width="3" customWidth="1"/>
    <col min="11279" max="11279" width="2.85546875" customWidth="1"/>
    <col min="11284" max="11284" width="2.5703125" customWidth="1"/>
    <col min="11520" max="11520" width="2.85546875" customWidth="1"/>
    <col min="11524" max="11524" width="8.5703125" customWidth="1"/>
    <col min="11525" max="11526" width="2.85546875" customWidth="1"/>
    <col min="11527" max="11527" width="2.140625" customWidth="1"/>
    <col min="11533" max="11533" width="2.42578125" customWidth="1"/>
    <col min="11534" max="11534" width="3" customWidth="1"/>
    <col min="11535" max="11535" width="2.85546875" customWidth="1"/>
    <col min="11540" max="11540" width="2.5703125" customWidth="1"/>
    <col min="11776" max="11776" width="2.85546875" customWidth="1"/>
    <col min="11780" max="11780" width="8.5703125" customWidth="1"/>
    <col min="11781" max="11782" width="2.85546875" customWidth="1"/>
    <col min="11783" max="11783" width="2.140625" customWidth="1"/>
    <col min="11789" max="11789" width="2.42578125" customWidth="1"/>
    <col min="11790" max="11790" width="3" customWidth="1"/>
    <col min="11791" max="11791" width="2.85546875" customWidth="1"/>
    <col min="11796" max="11796" width="2.5703125" customWidth="1"/>
    <col min="12032" max="12032" width="2.85546875" customWidth="1"/>
    <col min="12036" max="12036" width="8.5703125" customWidth="1"/>
    <col min="12037" max="12038" width="2.85546875" customWidth="1"/>
    <col min="12039" max="12039" width="2.140625" customWidth="1"/>
    <col min="12045" max="12045" width="2.42578125" customWidth="1"/>
    <col min="12046" max="12046" width="3" customWidth="1"/>
    <col min="12047" max="12047" width="2.85546875" customWidth="1"/>
    <col min="12052" max="12052" width="2.5703125" customWidth="1"/>
    <col min="12288" max="12288" width="2.85546875" customWidth="1"/>
    <col min="12292" max="12292" width="8.5703125" customWidth="1"/>
    <col min="12293" max="12294" width="2.85546875" customWidth="1"/>
    <col min="12295" max="12295" width="2.140625" customWidth="1"/>
    <col min="12301" max="12301" width="2.42578125" customWidth="1"/>
    <col min="12302" max="12302" width="3" customWidth="1"/>
    <col min="12303" max="12303" width="2.85546875" customWidth="1"/>
    <col min="12308" max="12308" width="2.5703125" customWidth="1"/>
    <col min="12544" max="12544" width="2.85546875" customWidth="1"/>
    <col min="12548" max="12548" width="8.5703125" customWidth="1"/>
    <col min="12549" max="12550" width="2.85546875" customWidth="1"/>
    <col min="12551" max="12551" width="2.140625" customWidth="1"/>
    <col min="12557" max="12557" width="2.42578125" customWidth="1"/>
    <col min="12558" max="12558" width="3" customWidth="1"/>
    <col min="12559" max="12559" width="2.85546875" customWidth="1"/>
    <col min="12564" max="12564" width="2.5703125" customWidth="1"/>
    <col min="12800" max="12800" width="2.85546875" customWidth="1"/>
    <col min="12804" max="12804" width="8.5703125" customWidth="1"/>
    <col min="12805" max="12806" width="2.85546875" customWidth="1"/>
    <col min="12807" max="12807" width="2.140625" customWidth="1"/>
    <col min="12813" max="12813" width="2.42578125" customWidth="1"/>
    <col min="12814" max="12814" width="3" customWidth="1"/>
    <col min="12815" max="12815" width="2.85546875" customWidth="1"/>
    <col min="12820" max="12820" width="2.5703125" customWidth="1"/>
    <col min="13056" max="13056" width="2.85546875" customWidth="1"/>
    <col min="13060" max="13060" width="8.5703125" customWidth="1"/>
    <col min="13061" max="13062" width="2.85546875" customWidth="1"/>
    <col min="13063" max="13063" width="2.140625" customWidth="1"/>
    <col min="13069" max="13069" width="2.42578125" customWidth="1"/>
    <col min="13070" max="13070" width="3" customWidth="1"/>
    <col min="13071" max="13071" width="2.85546875" customWidth="1"/>
    <col min="13076" max="13076" width="2.5703125" customWidth="1"/>
    <col min="13312" max="13312" width="2.85546875" customWidth="1"/>
    <col min="13316" max="13316" width="8.5703125" customWidth="1"/>
    <col min="13317" max="13318" width="2.85546875" customWidth="1"/>
    <col min="13319" max="13319" width="2.140625" customWidth="1"/>
    <col min="13325" max="13325" width="2.42578125" customWidth="1"/>
    <col min="13326" max="13326" width="3" customWidth="1"/>
    <col min="13327" max="13327" width="2.85546875" customWidth="1"/>
    <col min="13332" max="13332" width="2.5703125" customWidth="1"/>
    <col min="13568" max="13568" width="2.85546875" customWidth="1"/>
    <col min="13572" max="13572" width="8.5703125" customWidth="1"/>
    <col min="13573" max="13574" width="2.85546875" customWidth="1"/>
    <col min="13575" max="13575" width="2.140625" customWidth="1"/>
    <col min="13581" max="13581" width="2.42578125" customWidth="1"/>
    <col min="13582" max="13582" width="3" customWidth="1"/>
    <col min="13583" max="13583" width="2.85546875" customWidth="1"/>
    <col min="13588" max="13588" width="2.5703125" customWidth="1"/>
    <col min="13824" max="13824" width="2.85546875" customWidth="1"/>
    <col min="13828" max="13828" width="8.5703125" customWidth="1"/>
    <col min="13829" max="13830" width="2.85546875" customWidth="1"/>
    <col min="13831" max="13831" width="2.140625" customWidth="1"/>
    <col min="13837" max="13837" width="2.42578125" customWidth="1"/>
    <col min="13838" max="13838" width="3" customWidth="1"/>
    <col min="13839" max="13839" width="2.85546875" customWidth="1"/>
    <col min="13844" max="13844" width="2.5703125" customWidth="1"/>
    <col min="14080" max="14080" width="2.85546875" customWidth="1"/>
    <col min="14084" max="14084" width="8.5703125" customWidth="1"/>
    <col min="14085" max="14086" width="2.85546875" customWidth="1"/>
    <col min="14087" max="14087" width="2.140625" customWidth="1"/>
    <col min="14093" max="14093" width="2.42578125" customWidth="1"/>
    <col min="14094" max="14094" width="3" customWidth="1"/>
    <col min="14095" max="14095" width="2.85546875" customWidth="1"/>
    <col min="14100" max="14100" width="2.5703125" customWidth="1"/>
    <col min="14336" max="14336" width="2.85546875" customWidth="1"/>
    <col min="14340" max="14340" width="8.5703125" customWidth="1"/>
    <col min="14341" max="14342" width="2.85546875" customWidth="1"/>
    <col min="14343" max="14343" width="2.140625" customWidth="1"/>
    <col min="14349" max="14349" width="2.42578125" customWidth="1"/>
    <col min="14350" max="14350" width="3" customWidth="1"/>
    <col min="14351" max="14351" width="2.85546875" customWidth="1"/>
    <col min="14356" max="14356" width="2.5703125" customWidth="1"/>
    <col min="14592" max="14592" width="2.85546875" customWidth="1"/>
    <col min="14596" max="14596" width="8.5703125" customWidth="1"/>
    <col min="14597" max="14598" width="2.85546875" customWidth="1"/>
    <col min="14599" max="14599" width="2.140625" customWidth="1"/>
    <col min="14605" max="14605" width="2.42578125" customWidth="1"/>
    <col min="14606" max="14606" width="3" customWidth="1"/>
    <col min="14607" max="14607" width="2.85546875" customWidth="1"/>
    <col min="14612" max="14612" width="2.5703125" customWidth="1"/>
    <col min="14848" max="14848" width="2.85546875" customWidth="1"/>
    <col min="14852" max="14852" width="8.5703125" customWidth="1"/>
    <col min="14853" max="14854" width="2.85546875" customWidth="1"/>
    <col min="14855" max="14855" width="2.140625" customWidth="1"/>
    <col min="14861" max="14861" width="2.42578125" customWidth="1"/>
    <col min="14862" max="14862" width="3" customWidth="1"/>
    <col min="14863" max="14863" width="2.85546875" customWidth="1"/>
    <col min="14868" max="14868" width="2.5703125" customWidth="1"/>
    <col min="15104" max="15104" width="2.85546875" customWidth="1"/>
    <col min="15108" max="15108" width="8.5703125" customWidth="1"/>
    <col min="15109" max="15110" width="2.85546875" customWidth="1"/>
    <col min="15111" max="15111" width="2.140625" customWidth="1"/>
    <col min="15117" max="15117" width="2.42578125" customWidth="1"/>
    <col min="15118" max="15118" width="3" customWidth="1"/>
    <col min="15119" max="15119" width="2.85546875" customWidth="1"/>
    <col min="15124" max="15124" width="2.5703125" customWidth="1"/>
    <col min="15360" max="15360" width="2.85546875" customWidth="1"/>
    <col min="15364" max="15364" width="8.5703125" customWidth="1"/>
    <col min="15365" max="15366" width="2.85546875" customWidth="1"/>
    <col min="15367" max="15367" width="2.140625" customWidth="1"/>
    <col min="15373" max="15373" width="2.42578125" customWidth="1"/>
    <col min="15374" max="15374" width="3" customWidth="1"/>
    <col min="15375" max="15375" width="2.85546875" customWidth="1"/>
    <col min="15380" max="15380" width="2.5703125" customWidth="1"/>
    <col min="15616" max="15616" width="2.85546875" customWidth="1"/>
    <col min="15620" max="15620" width="8.5703125" customWidth="1"/>
    <col min="15621" max="15622" width="2.85546875" customWidth="1"/>
    <col min="15623" max="15623" width="2.140625" customWidth="1"/>
    <col min="15629" max="15629" width="2.42578125" customWidth="1"/>
    <col min="15630" max="15630" width="3" customWidth="1"/>
    <col min="15631" max="15631" width="2.85546875" customWidth="1"/>
    <col min="15636" max="15636" width="2.5703125" customWidth="1"/>
    <col min="15872" max="15872" width="2.85546875" customWidth="1"/>
    <col min="15876" max="15876" width="8.5703125" customWidth="1"/>
    <col min="15877" max="15878" width="2.85546875" customWidth="1"/>
    <col min="15879" max="15879" width="2.140625" customWidth="1"/>
    <col min="15885" max="15885" width="2.42578125" customWidth="1"/>
    <col min="15886" max="15886" width="3" customWidth="1"/>
    <col min="15887" max="15887" width="2.85546875" customWidth="1"/>
    <col min="15892" max="15892" width="2.5703125" customWidth="1"/>
    <col min="16128" max="16128" width="2.85546875" customWidth="1"/>
    <col min="16132" max="16132" width="8.5703125" customWidth="1"/>
    <col min="16133" max="16134" width="2.85546875" customWidth="1"/>
    <col min="16135" max="16135" width="2.140625" customWidth="1"/>
    <col min="16141" max="16141" width="2.42578125" customWidth="1"/>
    <col min="16142" max="16142" width="3" customWidth="1"/>
    <col min="16143" max="16143" width="2.85546875" customWidth="1"/>
    <col min="16148" max="16148" width="2.5703125" customWidth="1"/>
  </cols>
  <sheetData>
    <row r="1" spans="1:28" ht="42" customHeight="1">
      <c r="A1" s="4"/>
      <c r="B1" s="2"/>
      <c r="C1" s="2"/>
      <c r="D1" s="2"/>
      <c r="E1" s="2"/>
      <c r="F1" s="2"/>
      <c r="G1" s="2"/>
      <c r="H1" s="2"/>
      <c r="I1" s="2"/>
      <c r="J1" s="2"/>
      <c r="K1" s="2"/>
      <c r="L1" s="2"/>
      <c r="M1" s="2"/>
      <c r="N1" s="2"/>
      <c r="O1" s="2"/>
      <c r="P1" s="2"/>
      <c r="Q1" s="2"/>
      <c r="R1" s="2"/>
      <c r="S1" s="2"/>
      <c r="T1" s="2"/>
      <c r="U1" s="2"/>
      <c r="V1" s="2"/>
      <c r="W1" s="2"/>
      <c r="X1" s="2"/>
      <c r="Y1" s="2"/>
      <c r="Z1" s="2"/>
      <c r="AA1" s="2"/>
      <c r="AB1" s="3"/>
    </row>
    <row r="2" spans="1:28" ht="43.5" customHeight="1">
      <c r="A2" s="172" t="str">
        <f>Measurements!A3</f>
        <v xml:space="preserve">Housing Urban Development &amp; Public Health Engineering Department Division Sahiwal </v>
      </c>
      <c r="B2" s="173"/>
      <c r="C2" s="173"/>
      <c r="D2" s="173"/>
      <c r="E2" s="173"/>
      <c r="F2" s="173"/>
      <c r="G2" s="173"/>
      <c r="H2" s="173"/>
      <c r="I2" s="173"/>
      <c r="J2" s="173"/>
      <c r="K2" s="173"/>
      <c r="L2" s="173"/>
      <c r="M2" s="173"/>
      <c r="N2" s="173"/>
      <c r="O2" s="173"/>
      <c r="P2" s="173"/>
      <c r="Q2" s="173"/>
      <c r="R2" s="173"/>
      <c r="S2" s="173"/>
      <c r="T2" s="173"/>
      <c r="U2" s="173"/>
      <c r="V2" s="173"/>
      <c r="W2" s="173"/>
      <c r="X2" s="173"/>
      <c r="Y2" s="173"/>
      <c r="Z2" s="173"/>
      <c r="AA2" s="173"/>
      <c r="AB2" s="174"/>
    </row>
    <row r="3" spans="1:28" ht="49.5" customHeight="1">
      <c r="A3" s="172" t="str">
        <f>Measurements!A4</f>
        <v>Government Girl's Elementry School 99/6-R UC # 40 District Sahiwal</v>
      </c>
      <c r="B3" s="173"/>
      <c r="C3" s="173"/>
      <c r="D3" s="173"/>
      <c r="E3" s="173"/>
      <c r="F3" s="173"/>
      <c r="G3" s="173"/>
      <c r="H3" s="173"/>
      <c r="I3" s="173"/>
      <c r="J3" s="173"/>
      <c r="K3" s="173"/>
      <c r="L3" s="173"/>
      <c r="M3" s="173"/>
      <c r="N3" s="173"/>
      <c r="O3" s="173"/>
      <c r="P3" s="173"/>
      <c r="Q3" s="173"/>
      <c r="R3" s="173"/>
      <c r="S3" s="173"/>
      <c r="T3" s="173"/>
      <c r="U3" s="173"/>
      <c r="V3" s="173"/>
      <c r="W3" s="173"/>
      <c r="X3" s="173"/>
      <c r="Y3" s="173"/>
      <c r="Z3" s="173"/>
      <c r="AA3" s="173"/>
      <c r="AB3" s="174"/>
    </row>
    <row r="4" spans="1:28" ht="28.5">
      <c r="A4" s="175" t="s">
        <v>37</v>
      </c>
      <c r="B4" s="176"/>
      <c r="C4" s="176"/>
      <c r="D4" s="176"/>
      <c r="E4" s="176"/>
      <c r="F4" s="176"/>
      <c r="G4" s="176"/>
      <c r="H4" s="176"/>
      <c r="I4" s="176"/>
      <c r="J4" s="176"/>
      <c r="K4" s="176"/>
      <c r="L4" s="176"/>
      <c r="M4" s="176"/>
      <c r="N4" s="176"/>
      <c r="O4" s="176"/>
      <c r="P4" s="176"/>
      <c r="Q4" s="176"/>
      <c r="R4" s="176"/>
      <c r="S4" s="176"/>
      <c r="T4" s="176"/>
      <c r="U4" s="176"/>
      <c r="V4" s="176"/>
      <c r="W4" s="176"/>
      <c r="X4" s="176"/>
      <c r="Y4" s="176"/>
      <c r="Z4" s="176"/>
      <c r="AA4" s="176"/>
      <c r="AB4" s="177"/>
    </row>
    <row r="5" spans="1:28" ht="28.5">
      <c r="A5" s="27"/>
      <c r="B5" s="28"/>
      <c r="C5" s="28"/>
      <c r="D5" s="28"/>
      <c r="E5" s="28"/>
      <c r="F5" s="28"/>
      <c r="G5" s="28"/>
      <c r="H5" s="28"/>
      <c r="I5" s="28"/>
      <c r="J5" s="28"/>
      <c r="K5" s="28"/>
      <c r="L5" s="28"/>
      <c r="M5" s="28"/>
      <c r="N5" s="28"/>
      <c r="O5" s="28"/>
      <c r="P5" s="28"/>
      <c r="Q5" s="28"/>
      <c r="R5" s="28"/>
      <c r="S5" s="28"/>
      <c r="T5" s="28"/>
      <c r="U5" s="28"/>
      <c r="V5" s="28"/>
      <c r="W5" s="28"/>
      <c r="X5" s="28"/>
      <c r="Y5" s="28"/>
      <c r="Z5" s="28"/>
      <c r="AA5" s="28"/>
      <c r="AB5" s="29"/>
    </row>
    <row r="6" spans="1:28" ht="90" customHeight="1">
      <c r="A6" s="27"/>
      <c r="B6" s="28"/>
      <c r="C6" s="28"/>
      <c r="D6" s="28"/>
      <c r="E6" s="28"/>
      <c r="F6" s="28"/>
      <c r="G6" s="28"/>
      <c r="H6" s="28"/>
      <c r="I6" s="28"/>
      <c r="J6" s="28"/>
      <c r="K6" s="52" t="s">
        <v>35</v>
      </c>
      <c r="L6" s="28"/>
      <c r="M6" s="28"/>
      <c r="N6" s="28"/>
      <c r="O6" s="28"/>
      <c r="P6" s="28"/>
      <c r="Q6" s="28"/>
      <c r="R6" s="28"/>
      <c r="S6" s="28"/>
      <c r="T6" s="28"/>
      <c r="U6" s="28"/>
      <c r="V6" s="28"/>
      <c r="W6" s="28"/>
      <c r="X6" s="28"/>
      <c r="Y6" s="54"/>
      <c r="Z6" s="55">
        <v>10</v>
      </c>
      <c r="AA6" s="28"/>
      <c r="AB6" s="29"/>
    </row>
    <row r="7" spans="1:28" ht="90" customHeight="1">
      <c r="A7" s="27"/>
      <c r="B7" s="28"/>
      <c r="C7" s="28"/>
      <c r="D7" s="28"/>
      <c r="E7" s="28"/>
      <c r="F7" s="28"/>
      <c r="G7" s="28"/>
      <c r="H7" s="28"/>
      <c r="I7" s="28"/>
      <c r="J7" s="28"/>
      <c r="K7" s="28"/>
      <c r="L7" s="28"/>
      <c r="M7" s="28"/>
      <c r="N7" s="28"/>
      <c r="O7" s="28"/>
      <c r="P7" s="28"/>
      <c r="Q7" s="28"/>
      <c r="R7" s="28"/>
      <c r="S7" s="28"/>
      <c r="T7" s="28"/>
      <c r="U7" s="28"/>
      <c r="V7" s="28"/>
      <c r="W7" s="28"/>
      <c r="X7" s="28"/>
      <c r="Y7" s="28"/>
      <c r="Z7" s="28"/>
      <c r="AA7" s="28"/>
      <c r="AB7" s="29"/>
    </row>
    <row r="8" spans="1:28" ht="90" customHeight="1">
      <c r="A8" s="27"/>
      <c r="B8" s="28"/>
      <c r="C8" s="28"/>
      <c r="D8" s="28"/>
      <c r="E8" s="28"/>
      <c r="F8" s="28"/>
      <c r="G8" s="28"/>
      <c r="H8" s="28"/>
      <c r="I8" s="28"/>
      <c r="J8" s="28"/>
      <c r="K8" s="28"/>
      <c r="L8" s="28"/>
      <c r="M8" s="28"/>
      <c r="N8" s="28"/>
      <c r="O8" s="28"/>
      <c r="P8" s="28"/>
      <c r="Q8" s="28"/>
      <c r="R8" s="28"/>
      <c r="S8" s="28"/>
      <c r="T8" s="28"/>
      <c r="U8" s="28"/>
      <c r="V8" s="28"/>
      <c r="W8" s="28"/>
      <c r="X8" s="28"/>
      <c r="Y8" s="28"/>
      <c r="Z8" s="28"/>
      <c r="AA8" s="28"/>
      <c r="AB8" s="29"/>
    </row>
    <row r="9" spans="1:28" ht="42" customHeight="1">
      <c r="A9" s="27"/>
      <c r="B9" s="28"/>
      <c r="C9" s="28"/>
      <c r="D9" s="28"/>
      <c r="E9" s="53" t="s">
        <v>35</v>
      </c>
      <c r="F9" s="28"/>
      <c r="G9" s="28"/>
      <c r="H9" s="28"/>
      <c r="I9" s="28"/>
      <c r="J9" s="28"/>
      <c r="K9" s="28"/>
      <c r="L9" s="28"/>
      <c r="M9" s="28"/>
      <c r="N9" s="28"/>
      <c r="O9" s="28"/>
      <c r="P9" s="28"/>
      <c r="Q9" s="28"/>
      <c r="R9" s="28"/>
      <c r="S9" s="28"/>
      <c r="T9" s="28"/>
      <c r="U9" s="28"/>
      <c r="V9" s="28"/>
      <c r="W9" s="28"/>
      <c r="X9" s="28"/>
      <c r="Y9" s="28"/>
      <c r="Z9" s="28"/>
      <c r="AA9" s="28"/>
      <c r="AB9" s="29"/>
    </row>
    <row r="10" spans="1:28" ht="30" customHeight="1" thickBot="1">
      <c r="A10" s="27"/>
      <c r="B10" s="28"/>
      <c r="C10" s="28"/>
      <c r="D10" s="28"/>
      <c r="E10" s="28"/>
      <c r="F10" s="28"/>
      <c r="G10" s="28"/>
      <c r="H10" s="28"/>
      <c r="I10" s="28"/>
      <c r="J10" s="28"/>
      <c r="K10" s="28"/>
      <c r="L10" s="28"/>
      <c r="M10" s="28"/>
      <c r="N10" s="28"/>
      <c r="O10" s="28"/>
      <c r="P10" s="28"/>
      <c r="Q10" s="28"/>
      <c r="R10" s="28"/>
      <c r="S10" s="28"/>
      <c r="T10" s="28"/>
      <c r="U10" s="28"/>
      <c r="V10" s="28"/>
      <c r="W10" s="28"/>
      <c r="X10" s="28"/>
      <c r="Y10" s="28"/>
      <c r="Z10" s="28"/>
      <c r="AA10" s="28"/>
      <c r="AB10" s="29"/>
    </row>
    <row r="11" spans="1:28" ht="30" customHeight="1">
      <c r="A11" s="27"/>
      <c r="B11" s="56"/>
      <c r="C11" s="57"/>
      <c r="D11" s="62" t="s">
        <v>36</v>
      </c>
      <c r="E11" s="60"/>
      <c r="F11" s="28"/>
      <c r="G11" s="28"/>
      <c r="H11" s="28"/>
      <c r="I11" s="28"/>
      <c r="J11" s="28"/>
      <c r="K11" s="28"/>
      <c r="L11" s="28"/>
      <c r="M11" s="28"/>
      <c r="N11" s="28"/>
      <c r="O11" s="28"/>
      <c r="P11" s="28"/>
      <c r="Q11" s="28"/>
      <c r="R11" s="28"/>
      <c r="S11" s="28"/>
      <c r="T11" s="28"/>
      <c r="U11" s="28"/>
      <c r="V11" s="28"/>
      <c r="W11" s="28"/>
      <c r="X11" s="28"/>
      <c r="Y11" s="28"/>
      <c r="Z11" s="28"/>
      <c r="AA11" s="28"/>
      <c r="AB11" s="29"/>
    </row>
    <row r="12" spans="1:28" ht="30" customHeight="1">
      <c r="A12" s="27"/>
      <c r="B12" s="27"/>
      <c r="C12" s="28"/>
      <c r="D12" s="28"/>
      <c r="E12" s="37"/>
      <c r="F12" s="28"/>
      <c r="G12" s="28"/>
      <c r="H12" s="28"/>
      <c r="I12" s="38"/>
      <c r="J12" s="28"/>
      <c r="K12" s="28"/>
      <c r="L12" s="28"/>
      <c r="M12" s="28"/>
      <c r="N12" s="28"/>
      <c r="O12" s="28"/>
      <c r="P12" s="28" t="s">
        <v>33</v>
      </c>
      <c r="Q12" s="28"/>
      <c r="R12" s="28"/>
      <c r="S12" s="28"/>
      <c r="T12" s="28"/>
      <c r="U12" s="28"/>
      <c r="V12" s="28"/>
      <c r="W12" s="28"/>
      <c r="X12" s="38"/>
      <c r="Y12" s="28"/>
      <c r="Z12" s="28"/>
      <c r="AA12" s="28"/>
      <c r="AB12" s="29"/>
    </row>
    <row r="13" spans="1:28" ht="56.25" customHeight="1">
      <c r="A13" s="27"/>
      <c r="B13" s="58" t="s">
        <v>24</v>
      </c>
      <c r="C13" s="28"/>
      <c r="D13" s="28"/>
      <c r="E13" s="37"/>
      <c r="F13" s="28"/>
      <c r="G13" s="28"/>
      <c r="H13" s="28"/>
      <c r="I13" s="44"/>
      <c r="J13" s="42"/>
      <c r="K13" s="42"/>
      <c r="L13" s="42"/>
      <c r="M13" s="42"/>
      <c r="N13" s="42"/>
      <c r="O13" s="42"/>
      <c r="P13" s="42"/>
      <c r="Q13" s="42"/>
      <c r="R13" s="42"/>
      <c r="S13" s="42"/>
      <c r="T13" s="42"/>
      <c r="U13" s="42"/>
      <c r="V13" s="42"/>
      <c r="W13" s="43"/>
      <c r="X13" s="50" t="s">
        <v>32</v>
      </c>
      <c r="Y13" s="28"/>
      <c r="Z13" s="28"/>
      <c r="AA13" s="28"/>
      <c r="AB13" s="29"/>
    </row>
    <row r="14" spans="1:28" ht="51" customHeight="1" thickBot="1">
      <c r="A14" s="27"/>
      <c r="B14" s="59"/>
      <c r="C14" s="171" t="s">
        <v>20</v>
      </c>
      <c r="D14" s="171"/>
      <c r="E14" s="61"/>
      <c r="F14" s="28"/>
      <c r="G14" s="28"/>
      <c r="H14" s="28"/>
      <c r="I14" s="45"/>
      <c r="J14" s="33"/>
      <c r="K14" s="34"/>
      <c r="L14" s="34"/>
      <c r="M14" s="34"/>
      <c r="N14" s="34"/>
      <c r="O14" s="34"/>
      <c r="P14" s="34"/>
      <c r="Q14" s="34"/>
      <c r="R14" s="34"/>
      <c r="S14" s="34"/>
      <c r="T14" s="34"/>
      <c r="U14" s="34"/>
      <c r="V14" s="35"/>
      <c r="W14" s="41"/>
      <c r="X14" s="28"/>
      <c r="Y14" s="28"/>
      <c r="Z14" s="28"/>
      <c r="AA14" s="28"/>
      <c r="AB14" s="29"/>
    </row>
    <row r="15" spans="1:28" ht="30" customHeight="1">
      <c r="A15" s="27"/>
      <c r="B15" s="28"/>
      <c r="C15" s="28"/>
      <c r="D15" s="28"/>
      <c r="E15" s="28"/>
      <c r="F15" s="28" t="s">
        <v>34</v>
      </c>
      <c r="G15" s="49"/>
      <c r="H15" s="28"/>
      <c r="I15" s="45"/>
      <c r="J15" s="36"/>
      <c r="K15" s="28"/>
      <c r="L15" s="28"/>
      <c r="M15" s="28"/>
      <c r="N15" s="28"/>
      <c r="O15" s="28"/>
      <c r="P15" s="28"/>
      <c r="Q15" s="28"/>
      <c r="R15" s="28"/>
      <c r="S15" s="28"/>
      <c r="T15" s="28"/>
      <c r="U15" s="28"/>
      <c r="V15" s="37"/>
      <c r="W15" s="41"/>
      <c r="X15" s="49" t="s">
        <v>20</v>
      </c>
      <c r="Y15" s="28"/>
      <c r="Z15" s="28"/>
      <c r="AA15" s="28"/>
      <c r="AB15" s="29"/>
    </row>
    <row r="16" spans="1:28" ht="54" customHeight="1">
      <c r="A16" s="27"/>
      <c r="B16" s="28"/>
      <c r="C16" s="28"/>
      <c r="D16" s="28"/>
      <c r="E16" s="28"/>
      <c r="F16" s="28"/>
      <c r="G16" s="28"/>
      <c r="H16" s="28"/>
      <c r="I16" s="45"/>
      <c r="J16" s="38"/>
      <c r="K16" s="39"/>
      <c r="L16" s="39"/>
      <c r="M16" s="39"/>
      <c r="N16" s="39"/>
      <c r="O16" s="39"/>
      <c r="P16" s="39"/>
      <c r="Q16" s="39"/>
      <c r="R16" s="39"/>
      <c r="S16" s="39"/>
      <c r="T16" s="39"/>
      <c r="U16" s="39"/>
      <c r="V16" s="40"/>
      <c r="W16" s="41"/>
      <c r="X16" s="38"/>
      <c r="Y16" s="28"/>
      <c r="Z16" s="28"/>
      <c r="AA16" s="28"/>
      <c r="AB16" s="29"/>
    </row>
    <row r="17" spans="1:28" ht="52.5" customHeight="1">
      <c r="A17" s="27"/>
      <c r="B17" s="28"/>
      <c r="C17" s="28"/>
      <c r="D17" s="28"/>
      <c r="E17" s="28"/>
      <c r="F17" s="39"/>
      <c r="G17" s="28"/>
      <c r="H17" s="28"/>
      <c r="I17" s="46"/>
      <c r="J17" s="47"/>
      <c r="K17" s="47"/>
      <c r="L17" s="47"/>
      <c r="M17" s="47"/>
      <c r="N17" s="47"/>
      <c r="O17" s="47"/>
      <c r="P17" s="47"/>
      <c r="Q17" s="47"/>
      <c r="R17" s="47"/>
      <c r="S17" s="47"/>
      <c r="T17" s="47"/>
      <c r="U17" s="47"/>
      <c r="V17" s="47"/>
      <c r="W17" s="48"/>
      <c r="X17" s="51" t="s">
        <v>32</v>
      </c>
      <c r="Y17" s="28"/>
      <c r="Z17" s="28"/>
      <c r="AA17" s="28"/>
      <c r="AB17" s="29"/>
    </row>
    <row r="18" spans="1:28" ht="30" customHeight="1">
      <c r="A18" s="27"/>
      <c r="B18" s="28"/>
      <c r="C18" s="28"/>
      <c r="D18" s="28"/>
      <c r="E18" s="28"/>
      <c r="F18" s="28"/>
      <c r="G18" s="28"/>
      <c r="H18" s="28"/>
      <c r="I18" s="28"/>
      <c r="J18" s="28"/>
      <c r="K18" s="28"/>
      <c r="L18" s="28"/>
      <c r="M18" s="28"/>
      <c r="N18" s="28"/>
      <c r="O18" s="28"/>
      <c r="P18" s="28"/>
      <c r="Q18" s="28"/>
      <c r="R18" s="28"/>
      <c r="S18" s="28"/>
      <c r="T18" s="28"/>
      <c r="U18" s="28"/>
      <c r="V18" s="28"/>
      <c r="W18" s="28"/>
      <c r="X18" s="28"/>
      <c r="Y18" s="28"/>
      <c r="Z18" s="28"/>
      <c r="AA18" s="28"/>
      <c r="AB18" s="29"/>
    </row>
    <row r="19" spans="1:28" ht="30" customHeight="1">
      <c r="A19" s="30"/>
      <c r="B19" s="31"/>
      <c r="C19" s="31"/>
      <c r="D19" s="31"/>
      <c r="E19" s="31"/>
      <c r="F19" s="31"/>
      <c r="G19" s="31"/>
      <c r="H19" s="31"/>
      <c r="I19" s="31"/>
      <c r="J19" s="31"/>
      <c r="K19" s="31"/>
      <c r="L19" s="31"/>
      <c r="M19" s="31"/>
      <c r="N19" s="31"/>
      <c r="O19" s="31"/>
      <c r="P19" s="31"/>
      <c r="Q19" s="31"/>
      <c r="R19" s="31"/>
      <c r="S19" s="31"/>
      <c r="T19" s="31"/>
      <c r="U19" s="31"/>
      <c r="V19" s="31"/>
      <c r="W19" s="31"/>
      <c r="X19" s="31"/>
      <c r="Y19" s="31"/>
      <c r="Z19" s="31"/>
      <c r="AA19" s="31"/>
      <c r="AB19" s="32"/>
    </row>
    <row r="20" spans="1:28" ht="30" customHeight="1">
      <c r="A20" s="30"/>
      <c r="B20" s="31"/>
      <c r="C20" s="31"/>
      <c r="D20" s="31"/>
      <c r="E20" s="31"/>
      <c r="F20" s="31"/>
      <c r="G20" s="31"/>
      <c r="H20" s="31"/>
      <c r="I20" s="31"/>
      <c r="J20" s="31"/>
      <c r="K20" s="31"/>
      <c r="L20" s="31"/>
      <c r="M20" s="31"/>
      <c r="N20" s="31"/>
      <c r="O20" s="31"/>
      <c r="P20" s="31"/>
      <c r="Q20" s="31"/>
      <c r="R20" s="31"/>
      <c r="S20" s="31"/>
      <c r="T20" s="31"/>
      <c r="U20" s="31"/>
      <c r="V20" s="31"/>
      <c r="W20" s="31"/>
      <c r="X20" s="31"/>
      <c r="Y20" s="31"/>
      <c r="Z20" s="31"/>
      <c r="AA20" s="31"/>
      <c r="AB20" s="32"/>
    </row>
    <row r="21" spans="1:28" ht="30" customHeight="1">
      <c r="A21" s="30"/>
      <c r="B21" s="31"/>
      <c r="C21" s="31"/>
      <c r="D21" s="31"/>
      <c r="E21" s="31"/>
      <c r="F21" s="101" t="s">
        <v>69</v>
      </c>
      <c r="G21" s="31"/>
      <c r="H21" s="31"/>
      <c r="I21" s="31"/>
      <c r="J21" s="31"/>
      <c r="K21" s="31"/>
      <c r="L21" s="31"/>
      <c r="M21" s="31"/>
      <c r="N21" s="31"/>
      <c r="O21" s="31"/>
      <c r="P21" s="31"/>
      <c r="Q21" s="31"/>
      <c r="R21" s="31"/>
      <c r="S21" s="31"/>
      <c r="T21" s="31"/>
      <c r="U21" s="31"/>
      <c r="V21" s="31"/>
      <c r="W21" s="31"/>
      <c r="X21" s="31"/>
      <c r="Y21" s="31"/>
      <c r="Z21" s="31"/>
      <c r="AA21" s="31"/>
      <c r="AB21" s="32"/>
    </row>
    <row r="22" spans="1:28" ht="30" customHeight="1">
      <c r="A22" s="30"/>
      <c r="B22" s="31"/>
      <c r="C22" s="31"/>
      <c r="D22" s="31"/>
      <c r="E22" s="31"/>
      <c r="F22" s="31"/>
      <c r="G22" s="31"/>
      <c r="H22" s="31"/>
      <c r="I22" s="31"/>
      <c r="J22" s="102" t="s">
        <v>71</v>
      </c>
      <c r="K22" s="31"/>
      <c r="L22" s="31"/>
      <c r="M22" s="31"/>
      <c r="N22" s="31"/>
      <c r="O22" s="31"/>
      <c r="P22" s="31"/>
      <c r="Q22" s="31"/>
      <c r="R22" s="31"/>
      <c r="S22" s="31"/>
      <c r="T22" s="31"/>
      <c r="U22" s="31"/>
      <c r="V22" s="31"/>
      <c r="W22" s="31"/>
      <c r="X22" s="31"/>
      <c r="Y22" s="31"/>
      <c r="Z22" s="31"/>
      <c r="AA22" s="31"/>
      <c r="AB22" s="32"/>
    </row>
    <row r="23" spans="1:28" ht="30" customHeight="1">
      <c r="A23" s="30"/>
      <c r="B23" s="31"/>
      <c r="C23" s="31"/>
      <c r="D23" s="31"/>
      <c r="E23" s="31"/>
      <c r="F23" s="34"/>
      <c r="G23" s="31"/>
      <c r="H23" s="31"/>
      <c r="I23" s="31"/>
      <c r="K23" s="31"/>
      <c r="L23" s="31"/>
      <c r="M23" s="31"/>
      <c r="N23" s="31"/>
      <c r="O23" s="31"/>
      <c r="P23" s="31"/>
      <c r="Q23" s="31"/>
      <c r="R23" s="31"/>
      <c r="S23" s="31"/>
      <c r="T23" s="31"/>
      <c r="U23" s="31"/>
      <c r="V23" s="31"/>
      <c r="W23" s="31"/>
      <c r="X23" s="31"/>
      <c r="Y23" s="31"/>
      <c r="Z23" s="31"/>
      <c r="AA23" s="31"/>
      <c r="AB23" s="32"/>
    </row>
    <row r="24" spans="1:28" ht="30" customHeight="1">
      <c r="A24" s="30"/>
      <c r="B24" s="31"/>
      <c r="C24" s="31"/>
      <c r="D24" s="31"/>
      <c r="E24" s="31"/>
      <c r="F24" s="31"/>
      <c r="G24" s="31"/>
      <c r="H24" s="31"/>
      <c r="I24" s="101" t="s">
        <v>70</v>
      </c>
      <c r="J24" s="31"/>
      <c r="K24" s="31"/>
      <c r="L24" s="31"/>
      <c r="M24" s="31"/>
      <c r="N24" s="31"/>
      <c r="O24" s="31"/>
      <c r="P24" s="31"/>
      <c r="Q24" s="31"/>
      <c r="R24" s="31"/>
      <c r="S24" s="31"/>
      <c r="T24" s="31"/>
      <c r="U24" s="31"/>
      <c r="V24" s="31"/>
      <c r="W24" s="31"/>
      <c r="X24" s="31"/>
      <c r="Y24" s="31"/>
      <c r="Z24" s="31"/>
      <c r="AA24" s="31"/>
      <c r="AB24" s="32"/>
    </row>
    <row r="25" spans="1:28" ht="30" customHeight="1">
      <c r="A25" s="27"/>
      <c r="B25" s="28"/>
      <c r="C25" s="100"/>
      <c r="D25" s="100"/>
      <c r="E25" s="100"/>
      <c r="F25" s="49" t="s">
        <v>68</v>
      </c>
      <c r="G25" s="28"/>
      <c r="H25" s="28"/>
      <c r="J25" s="28"/>
      <c r="K25" s="28"/>
      <c r="L25" s="28"/>
      <c r="M25" s="28"/>
      <c r="N25" s="28"/>
      <c r="O25" s="28"/>
      <c r="P25" s="28"/>
      <c r="Q25" s="28"/>
      <c r="R25" s="28"/>
      <c r="S25" s="28"/>
      <c r="T25" s="28"/>
      <c r="U25" s="28"/>
      <c r="V25" s="28"/>
      <c r="W25" s="28"/>
      <c r="X25" s="28"/>
      <c r="Y25" s="28"/>
      <c r="Z25" s="28"/>
      <c r="AA25" s="28"/>
      <c r="AB25" s="29"/>
    </row>
    <row r="26" spans="1:28" ht="30" customHeight="1">
      <c r="A26" s="27"/>
      <c r="B26" s="28"/>
      <c r="C26" s="100"/>
      <c r="D26" s="100"/>
      <c r="E26" s="100"/>
      <c r="F26" s="31"/>
      <c r="G26" s="28"/>
      <c r="H26" s="28"/>
      <c r="I26" s="28"/>
      <c r="J26" s="28"/>
      <c r="K26" s="28"/>
      <c r="L26" s="28"/>
      <c r="M26" s="28"/>
      <c r="N26" s="28"/>
      <c r="O26" s="28"/>
      <c r="P26" s="28"/>
      <c r="Q26" s="28"/>
      <c r="R26" s="28"/>
      <c r="S26" s="28"/>
      <c r="T26" s="28"/>
      <c r="U26" s="28"/>
      <c r="V26" s="28"/>
      <c r="W26" s="28"/>
      <c r="X26" s="28"/>
      <c r="Y26" s="28"/>
      <c r="Z26" s="28"/>
      <c r="AA26" s="28"/>
      <c r="AB26" s="29"/>
    </row>
    <row r="27" spans="1:28" ht="30" customHeight="1">
      <c r="A27" s="27"/>
      <c r="B27" s="28"/>
      <c r="C27" s="28"/>
      <c r="D27" s="28"/>
      <c r="E27" s="28"/>
      <c r="F27" s="31"/>
      <c r="G27" s="28"/>
      <c r="H27" s="28"/>
      <c r="I27" s="28"/>
      <c r="J27" s="28"/>
      <c r="K27" s="28"/>
      <c r="L27" s="28"/>
      <c r="M27" s="28"/>
      <c r="N27" s="28"/>
      <c r="O27" s="28"/>
      <c r="P27" s="28"/>
      <c r="Q27" s="28"/>
      <c r="R27" s="28"/>
      <c r="S27" s="28"/>
      <c r="T27" s="28"/>
      <c r="U27" s="28"/>
      <c r="V27" s="28"/>
      <c r="W27" s="28"/>
      <c r="X27" s="28"/>
      <c r="Y27" s="28"/>
      <c r="Z27" s="28"/>
      <c r="AA27" s="28"/>
      <c r="AB27" s="29"/>
    </row>
    <row r="28" spans="1:28" ht="30" customHeight="1">
      <c r="A28" s="27"/>
      <c r="B28" s="28"/>
      <c r="C28" s="28"/>
      <c r="D28" s="28"/>
      <c r="E28" s="28"/>
      <c r="F28" s="39"/>
      <c r="G28" s="28"/>
      <c r="H28" s="28"/>
      <c r="I28" s="63"/>
      <c r="J28" s="64"/>
      <c r="K28" s="28"/>
      <c r="L28" s="28"/>
      <c r="M28" s="28"/>
      <c r="N28" s="28"/>
      <c r="O28" s="28"/>
      <c r="P28" s="184" t="s">
        <v>40</v>
      </c>
      <c r="Q28" s="185"/>
      <c r="R28" s="28"/>
      <c r="S28" s="34"/>
      <c r="T28" s="28"/>
      <c r="U28" s="28"/>
      <c r="V28" s="28"/>
      <c r="W28" s="28"/>
      <c r="X28" s="28"/>
      <c r="Y28" s="28"/>
      <c r="Z28" s="28"/>
      <c r="AA28" s="28"/>
      <c r="AB28" s="29"/>
    </row>
    <row r="29" spans="1:28" ht="30" customHeight="1">
      <c r="A29" s="27"/>
      <c r="B29" s="28"/>
      <c r="C29" s="28"/>
      <c r="D29" s="28"/>
      <c r="E29" s="28"/>
      <c r="F29" s="28"/>
      <c r="G29" s="28"/>
      <c r="H29" s="28"/>
      <c r="I29" s="65"/>
      <c r="J29" s="66"/>
      <c r="K29" s="28"/>
      <c r="L29" s="28"/>
      <c r="M29" s="28"/>
      <c r="N29" s="28"/>
      <c r="O29" s="28"/>
      <c r="P29" s="186"/>
      <c r="Q29" s="187"/>
      <c r="R29" s="28"/>
      <c r="S29" s="70" t="s">
        <v>40</v>
      </c>
      <c r="T29" s="28"/>
      <c r="U29" s="28"/>
      <c r="V29" s="28"/>
      <c r="W29" s="28"/>
      <c r="X29" s="28"/>
      <c r="Y29" s="28"/>
      <c r="Z29" s="28"/>
      <c r="AA29" s="28"/>
      <c r="AB29" s="29"/>
    </row>
    <row r="30" spans="1:28" ht="30" customHeight="1">
      <c r="A30" s="27"/>
      <c r="B30" s="28"/>
      <c r="C30" s="28"/>
      <c r="D30" s="28"/>
      <c r="E30" s="28"/>
      <c r="F30" s="28"/>
      <c r="G30" s="28"/>
      <c r="H30" s="28"/>
      <c r="I30" s="65"/>
      <c r="J30" s="66"/>
      <c r="K30" s="67"/>
      <c r="L30" s="68"/>
      <c r="M30" s="68"/>
      <c r="N30" s="68"/>
      <c r="O30" s="69"/>
      <c r="P30" s="186"/>
      <c r="Q30" s="187"/>
      <c r="R30" s="28"/>
      <c r="S30" s="39"/>
      <c r="T30" s="28"/>
      <c r="U30" s="28"/>
      <c r="V30" s="28"/>
      <c r="W30" s="28"/>
      <c r="X30" s="28"/>
      <c r="Y30" s="28"/>
      <c r="Z30" s="28"/>
      <c r="AA30" s="28"/>
      <c r="AB30" s="29"/>
    </row>
    <row r="31" spans="1:28" ht="30" customHeight="1">
      <c r="A31" s="27"/>
      <c r="B31" s="28"/>
      <c r="C31" s="28"/>
      <c r="D31" s="28"/>
      <c r="E31" s="28"/>
      <c r="F31" s="28"/>
      <c r="G31" s="28"/>
      <c r="H31" s="28"/>
      <c r="I31" s="65"/>
      <c r="J31" s="66"/>
      <c r="K31" s="181" t="s">
        <v>41</v>
      </c>
      <c r="L31" s="182"/>
      <c r="M31" s="182"/>
      <c r="N31" s="182"/>
      <c r="O31" s="183"/>
      <c r="P31" s="188"/>
      <c r="Q31" s="189"/>
      <c r="R31" s="28"/>
      <c r="S31" s="72" t="s">
        <v>39</v>
      </c>
      <c r="T31" s="28"/>
      <c r="U31" s="28"/>
      <c r="V31" s="28"/>
      <c r="W31" s="28"/>
      <c r="X31" s="28"/>
      <c r="Y31" s="28"/>
      <c r="Z31" s="28"/>
      <c r="AA31" s="28"/>
      <c r="AB31" s="29"/>
    </row>
    <row r="32" spans="1:28" ht="30" customHeight="1">
      <c r="A32" s="27"/>
      <c r="B32" s="28"/>
      <c r="C32" s="28"/>
      <c r="D32" s="28"/>
      <c r="E32" s="28"/>
      <c r="F32" s="28"/>
      <c r="G32" s="178" t="s">
        <v>38</v>
      </c>
      <c r="H32" s="179"/>
      <c r="I32" s="179"/>
      <c r="J32" s="179"/>
      <c r="K32" s="180"/>
      <c r="L32" s="28"/>
      <c r="M32" s="28"/>
      <c r="N32" s="178" t="s">
        <v>38</v>
      </c>
      <c r="O32" s="179"/>
      <c r="P32" s="179"/>
      <c r="Q32" s="179"/>
      <c r="R32" s="180"/>
      <c r="S32" s="71" t="s">
        <v>39</v>
      </c>
      <c r="T32" s="28"/>
      <c r="U32" s="28"/>
      <c r="V32" s="28"/>
      <c r="W32" s="28"/>
      <c r="X32" s="28"/>
      <c r="Y32" s="28"/>
      <c r="Z32" s="28"/>
      <c r="AA32" s="28"/>
      <c r="AB32" s="29"/>
    </row>
  </sheetData>
  <mergeCells count="8">
    <mergeCell ref="C14:D14"/>
    <mergeCell ref="A2:AB2"/>
    <mergeCell ref="A3:AB3"/>
    <mergeCell ref="A4:AB4"/>
    <mergeCell ref="N32:R32"/>
    <mergeCell ref="G32:K32"/>
    <mergeCell ref="K31:O31"/>
    <mergeCell ref="P28:Q31"/>
  </mergeCells>
  <pageMargins left="0.7" right="0.7" top="0.75" bottom="0.75" header="0.3" footer="0.3"/>
  <pageSetup scale="4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Measurements</vt:lpstr>
      <vt:lpstr>Tender</vt:lpstr>
      <vt:lpstr>X-sec ablution place</vt:lpstr>
      <vt:lpstr>Measurements!Print_Area</vt:lpstr>
      <vt:lpstr>'X-sec ablution place'!Print_Area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Iftikhar Leghari</dc:creator>
  <cp:lastModifiedBy>Admin</cp:lastModifiedBy>
  <cp:lastPrinted>2016-12-07T05:38:08Z</cp:lastPrinted>
  <dcterms:created xsi:type="dcterms:W3CDTF">2016-04-17T02:23:42Z</dcterms:created>
  <dcterms:modified xsi:type="dcterms:W3CDTF">2019-08-06T08:36:31Z</dcterms:modified>
</cp:coreProperties>
</file>